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Sheet1!$A$2:$S$2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3"/>
</calcChain>
</file>

<file path=xl/sharedStrings.xml><?xml version="1.0" encoding="utf-8"?>
<sst xmlns="http://schemas.openxmlformats.org/spreadsheetml/2006/main" count="340" uniqueCount="319">
  <si>
    <t>№</t>
  </si>
  <si>
    <t>Աշխատանքային աթոռ</t>
  </si>
  <si>
    <t>Գրապահարան</t>
  </si>
  <si>
    <t xml:space="preserve">Բջջակներ </t>
  </si>
  <si>
    <t xml:space="preserve"> Զուգարանի թղթի ամրակ</t>
  </si>
  <si>
    <t>Պահարան՝ տնտեսական պարագաների համար</t>
  </si>
  <si>
    <t xml:space="preserve">Պահարան ներկառուցված
երկբնանի լվացարանով </t>
  </si>
  <si>
    <t xml:space="preserve">Սննդի մշակման սեղան </t>
  </si>
  <si>
    <t>Պատրաստի սննդի բաշխման մեծ սեղան /ակերով/</t>
  </si>
  <si>
    <t>Պահարան՝ սպասքի համար</t>
  </si>
  <si>
    <t>Պահարան-չորանոց</t>
  </si>
  <si>
    <t>Մետաղական պահարան</t>
  </si>
  <si>
    <t>Ղեկավարի աթոռ</t>
  </si>
  <si>
    <t>Զգեստապահարան</t>
  </si>
  <si>
    <t>Օդորակիչ</t>
  </si>
  <si>
    <t>Աշխատանքային կենտրոն /պահարան՝ դիդակտիկ նյութերի համար/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</si>
  <si>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</si>
  <si>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</si>
  <si>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</si>
  <si>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</si>
  <si>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</si>
  <si>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</si>
  <si>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Հացի պահման պահարան</t>
  </si>
  <si>
    <t>Սննդի դուրս գրման սառնարան</t>
  </si>
  <si>
    <t>Սննդի մշակման մետաղյա սեղան</t>
  </si>
  <si>
    <t>Բանջարեղեն կտրելու եռաֆազ մեքենա</t>
  </si>
  <si>
    <t>Կարտոֆիլի  կեղևահանման եռաֆազ սարք</t>
  </si>
  <si>
    <t>Մսաղաց էլեկտրական</t>
  </si>
  <si>
    <t>Խմորի սպիռալաձև եռաֆազ հարիչ/25 կգ խմորի տարողությամբ/</t>
  </si>
  <si>
    <t>Սպասք լվանալու եռաֆազ մեքենա</t>
  </si>
  <si>
    <t>Չժանգոտվող պողպատից դարակ 1200*500</t>
  </si>
  <si>
    <t xml:space="preserve">Պահարան սպասքի համար </t>
  </si>
  <si>
    <t>Փոքր կաթսաներ</t>
  </si>
  <si>
    <t>Կաթսա մետաղական</t>
  </si>
  <si>
    <t>Սննդի տարաներ</t>
  </si>
  <si>
    <t>Թասեր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</si>
  <si>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</si>
  <si>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</si>
  <si>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</si>
  <si>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</si>
  <si>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</si>
  <si>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</si>
  <si>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</si>
  <si>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</si>
  <si>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</si>
  <si>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 xml:space="preserve">Սնունդ կտրատելու տախտակ՝ փայտյա կամ սննդի համար նախատեսված  նյութից </t>
  </si>
  <si>
    <t>Չափիչ բաժակ բաժնեչափով</t>
  </si>
  <si>
    <t>Ջերմաչափեր ճաշի</t>
  </si>
  <si>
    <t>Ջերմաչափեր սենյակի</t>
  </si>
  <si>
    <t>Դույլ պլաստմասե</t>
  </si>
  <si>
    <t>Աղբարկղ, պլաստմասե</t>
  </si>
  <si>
    <t>Հատակ մաքրելու ձող, փայտյա</t>
  </si>
  <si>
    <t>Հարթակով կշեռք</t>
  </si>
  <si>
    <t>Էլեկտրական կշեռք</t>
  </si>
  <si>
    <t>Մատուցման և բաշխման սեղան</t>
  </si>
  <si>
    <t>Սառնարանային տնտեսություն</t>
  </si>
  <si>
    <t>Սառցարան 200լ</t>
  </si>
  <si>
    <t xml:space="preserve">Օդորակիչ </t>
  </si>
  <si>
    <t>Փոշեկուլ</t>
  </si>
  <si>
    <t>Գրասեղան</t>
  </si>
  <si>
    <t>Հասակաչափ</t>
  </si>
  <si>
    <t xml:space="preserve">Կշեռք </t>
  </si>
  <si>
    <t>Բժշկական թախտ</t>
  </si>
  <si>
    <t>Տեսողության ստուգման աղյուսակ (Օրլովայի կամ Գոլովին-Սիվցևի աղյուսակ)</t>
  </si>
  <si>
    <t>Տոնոմետր</t>
  </si>
  <si>
    <t>Բժշկական ջերմաչափ (Էլեկտրոնային)</t>
  </si>
  <si>
    <t>Ապակե պահարան՝ առաջին օգնության անհրաժեշտ դեղորայքի համար</t>
  </si>
  <si>
    <t>Փոքրիկ սառնարան դեղորայքի համար</t>
  </si>
  <si>
    <t>Լվացքի չորանոց-մեքենա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</si>
  <si>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</si>
  <si>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</si>
  <si>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</si>
  <si>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</si>
  <si>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</si>
  <si>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</si>
  <si>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>30211200/504</t>
  </si>
  <si>
    <t>30211280/505</t>
  </si>
  <si>
    <t>30239150/502</t>
  </si>
  <si>
    <t>31151120/502</t>
  </si>
  <si>
    <t>32331300/503</t>
  </si>
  <si>
    <t>32421300/504</t>
  </si>
  <si>
    <t>33141211/505</t>
  </si>
  <si>
    <t>33141211/506</t>
  </si>
  <si>
    <t>33191120/505</t>
  </si>
  <si>
    <t>33191120/506</t>
  </si>
  <si>
    <t>33191180/504</t>
  </si>
  <si>
    <t>37411580/502</t>
  </si>
  <si>
    <t>37421151/504</t>
  </si>
  <si>
    <t>37421170/505</t>
  </si>
  <si>
    <t>37421171/502</t>
  </si>
  <si>
    <t>37421300/504</t>
  </si>
  <si>
    <t>37471200/504</t>
  </si>
  <si>
    <t>38311100/504</t>
  </si>
  <si>
    <t>38411200/510</t>
  </si>
  <si>
    <t>38411200/511</t>
  </si>
  <si>
    <t>38411200/512</t>
  </si>
  <si>
    <t>38651200/504</t>
  </si>
  <si>
    <t>39111140/507</t>
  </si>
  <si>
    <t>39111140/508</t>
  </si>
  <si>
    <t>39111220/505</t>
  </si>
  <si>
    <t>39121100/507</t>
  </si>
  <si>
    <t>39121200/514</t>
  </si>
  <si>
    <t>39121200/515</t>
  </si>
  <si>
    <t>39121200/516</t>
  </si>
  <si>
    <t>39121200/517</t>
  </si>
  <si>
    <t>39121200/518</t>
  </si>
  <si>
    <t>39121520/507</t>
  </si>
  <si>
    <t>39121520/508</t>
  </si>
  <si>
    <t>39132100/502</t>
  </si>
  <si>
    <t>39141120/529</t>
  </si>
  <si>
    <t>39141120/530</t>
  </si>
  <si>
    <t>39141120/531</t>
  </si>
  <si>
    <t>39141120/532</t>
  </si>
  <si>
    <t>39141120/533</t>
  </si>
  <si>
    <t>39141120/534</t>
  </si>
  <si>
    <t>39141120/535</t>
  </si>
  <si>
    <t>39141120/536</t>
  </si>
  <si>
    <t>39141260/513</t>
  </si>
  <si>
    <t>39221100/517</t>
  </si>
  <si>
    <t>39221100/518</t>
  </si>
  <si>
    <t>39221100/519</t>
  </si>
  <si>
    <t>39221100/520</t>
  </si>
  <si>
    <t>39221100/521</t>
  </si>
  <si>
    <t>39221100/522</t>
  </si>
  <si>
    <t>39221100/523</t>
  </si>
  <si>
    <t>39221100/524</t>
  </si>
  <si>
    <t>39221100/525</t>
  </si>
  <si>
    <t>39221100/526</t>
  </si>
  <si>
    <t>39221130/503</t>
  </si>
  <si>
    <t>39221130/504</t>
  </si>
  <si>
    <t>39221170/508</t>
  </si>
  <si>
    <t>39221170/509</t>
  </si>
  <si>
    <t>39221220/503</t>
  </si>
  <si>
    <t>39221240/504</t>
  </si>
  <si>
    <t>39221280/504</t>
  </si>
  <si>
    <t>39221310/504</t>
  </si>
  <si>
    <t>39221312/513</t>
  </si>
  <si>
    <t>39221312/514</t>
  </si>
  <si>
    <t>39221312/515</t>
  </si>
  <si>
    <t>39221312/516</t>
  </si>
  <si>
    <t>39221370/505</t>
  </si>
  <si>
    <t>39221380/504</t>
  </si>
  <si>
    <t>39224331/504</t>
  </si>
  <si>
    <t>39224341/504</t>
  </si>
  <si>
    <t>39241120/505</t>
  </si>
  <si>
    <t>39711120/504</t>
  </si>
  <si>
    <t>39711140/507</t>
  </si>
  <si>
    <t>39711140/508</t>
  </si>
  <si>
    <t>39711350/504</t>
  </si>
  <si>
    <t>39713100/504</t>
  </si>
  <si>
    <t>39713432/504</t>
  </si>
  <si>
    <t>39714200/509</t>
  </si>
  <si>
    <t>39714200/510</t>
  </si>
  <si>
    <t>39835000/504</t>
  </si>
  <si>
    <t>42921180/507</t>
  </si>
  <si>
    <t>42921180/508</t>
  </si>
  <si>
    <t>44411760/502</t>
  </si>
  <si>
    <t>Книжный шкаф</t>
  </si>
  <si>
    <t>Клетки</t>
  </si>
  <si>
    <t xml:space="preserve"> Держатель туалетной бумаги</t>
  </si>
  <si>
    <t>Шкаф для хозяйственных вещей</t>
  </si>
  <si>
    <t>«Гардероб со встроенной двойной раковиной»</t>
  </si>
  <si>
    <t>Стол для пищевой промышленности</t>
  </si>
  <si>
    <t>Большой готовый раздаточный стол для еды</t>
  </si>
  <si>
    <t>Шкаф для посуды</t>
  </si>
  <si>
    <t>Шкаф-сушилка</t>
  </si>
  <si>
    <t>Металлический шкаф</t>
  </si>
  <si>
    <t>Кресло менеджера</t>
  </si>
  <si>
    <t>Рабочий стул</t>
  </si>
  <si>
    <t>Гардероб</t>
  </si>
  <si>
    <t>Кондиционер</t>
  </si>
  <si>
    <t>Рабочий центр/шкаф для дидактических материалов
для/</t>
  </si>
  <si>
    <t>Шведская стенка</t>
  </si>
  <si>
    <t>Мягкие пальцы</t>
  </si>
  <si>
    <t>Кольца</t>
  </si>
  <si>
    <t>Шары</t>
  </si>
  <si>
    <t>Булавас</t>
  </si>
  <si>
    <t>Музыкальный центр</t>
  </si>
  <si>
    <t>Шкаф для хранения хлеба</t>
  </si>
  <si>
    <t>Холодильник для еды на вынос</t>
  </si>
  <si>
    <t>Металлический стол для пищевой промышленности</t>
  </si>
  <si>
    <t>Трехфазная овощерезка</t>
  </si>
  <si>
    <t>Трехфазная картофелечистка</t>
  </si>
  <si>
    <t>Электрическая мясорубка</t>
  </si>
  <si>
    <t>Трехфазный спиральный тестомес /вместимостью теста 25 кг/
Трехфазная посудомоечная машина</t>
  </si>
  <si>
    <t>Полка из нержавеющей стали 1200*500</t>
  </si>
  <si>
    <t>Маленькие горшки</t>
  </si>
  <si>
    <t>Металлический горшок</t>
  </si>
  <si>
    <t>Пищевые контейнеры</t>
  </si>
  <si>
    <t>Миски</t>
  </si>
  <si>
    <t>Дуршлаги</t>
  </si>
  <si>
    <t>Стрейнер-сито</t>
  </si>
  <si>
    <t>Ручной миксер</t>
  </si>
  <si>
    <t>Совок</t>
  </si>
  <si>
    <t>Ложка для украшения</t>
  </si>
  <si>
    <t>Крышка</t>
  </si>
  <si>
    <t>Миксеры</t>
  </si>
  <si>
    <t>Картофельная толкушка</t>
  </si>
  <si>
    <t>Кухонные ножи</t>
  </si>
  <si>
    <t>Разделочная доска из дерева или пищевого материала.</t>
  </si>
  <si>
    <t>Мерный стаканчик с меркой</t>
  </si>
  <si>
    <t>Термометры на обед</t>
  </si>
  <si>
    <t>Термометры в комнате</t>
  </si>
  <si>
    <t>Пластиковое ведро</t>
  </si>
  <si>
    <t>Мусорное ведро, пластик.</t>
  </si>
  <si>
    <t>Шомпол для чистки пола, деревянный</t>
  </si>
  <si>
    <t>Платформенный масштаб</t>
  </si>
  <si>
    <t>Электрические весы</t>
  </si>
  <si>
    <t>Стол для сервировки и раздачи</t>
  </si>
  <si>
    <t>Охлаждение</t>
  </si>
  <si>
    <t>Морозильная камера 200 л</t>
  </si>
  <si>
    <t>Пылесос</t>
  </si>
  <si>
    <t>Рабочий стол</t>
  </si>
  <si>
    <t>Высота:</t>
  </si>
  <si>
    <t>Весы</t>
  </si>
  <si>
    <t>Медицинская кушетка</t>
  </si>
  <si>
    <t>Трехфазная посудомоечная машина</t>
  </si>
  <si>
    <t>Таблица проверки зрения (таблица Орлова или Головина-Сивцева)</t>
  </si>
  <si>
    <t>Тонометр</t>
  </si>
  <si>
    <t>Медицинский термометр (Электронный)</t>
  </si>
  <si>
    <t>Стеклянный шкаф для необходимых лекарств первой помощи</t>
  </si>
  <si>
    <t>Небольшой холодильник для лекарств</t>
  </si>
  <si>
    <t>Стиральная машина-сушилка</t>
  </si>
  <si>
    <t>Компьютер</t>
  </si>
  <si>
    <t>Источник бесперебойного питания (ИБП)</t>
  </si>
  <si>
    <t>Принтер</t>
  </si>
  <si>
    <t>Wi-Fi-роутер:</t>
  </si>
  <si>
    <t>Ноутбук</t>
  </si>
  <si>
    <t>Проектор</t>
  </si>
  <si>
    <t>Անհրաժեշտ գույքի քանակ</t>
  </si>
  <si>
    <t>«Наименование объекта ясли-детского сада типа «Модуль» на 144 места в общине Айгеван Армавирского района Республики Армения.
(Технические характеристики
по словам министра МВД и коммуникаций
 47-Л приказа)"</t>
  </si>
  <si>
    <t>CPV</t>
  </si>
  <si>
    <t>Միավորի գինը</t>
  </si>
  <si>
    <t xml:space="preserve">Նախահաշվային գինը </t>
  </si>
  <si>
    <t>Մատակարարման հասցե</t>
  </si>
  <si>
    <t xml:space="preserve">ՀՀ Արմավիրի մարզի Այգեվան համայնքում «Մոդուլային» տիպի 144 տեղ հզորությամբ մսուր-մանկապարտեզի գույքի  անվանումը 
(Տեխնիկական բնութագրեը
ըստ ԿԳՄՍՆ Նախարարի
 47-Լ հրամանի)
                                   </t>
  </si>
  <si>
    <t>ՀՀ Արմավիրի մարզ,Այգեվան համայնքում «Մոդուլային» տիպի մսուր-մանկապարտեզ ՀՈԱԿ</t>
  </si>
  <si>
    <t>Մատակարարման ժամանակացույց</t>
  </si>
  <si>
    <t>Ֆինանսական միջոցներ նախատեսվելու դեպքում կողմերի միջև կնքված համաձայնագրի ուժի մեջ մտնելու օրվանից մեկ ամսվա ընթացքում</t>
  </si>
  <si>
    <t>Տեխնիկական բնութագիր</t>
  </si>
  <si>
    <t>Տե՛ս  ՀՀ ԿԳՄՍ նախարարի 02/08/2024թ N 47-Լ հրամանի Հավելված 2-ի  9 կետը</t>
  </si>
  <si>
    <t>Տե՛ս  ՀՀ ԿԳՄՍ նախարարի 02/08/2024թ N 47-Լ հրամանի Հավելված 2-ի  32 կետը</t>
  </si>
  <si>
    <t>Տե՛ս  ՀՀ ԿԳՄՍ նախարարի 02/08/2024թ N 47-Լ հրամանի Հավելված 2-ի  34 կետը</t>
  </si>
  <si>
    <t>Տե՛ս  ՀՀ ԿԳՄՍ նախարարի 02/08/2024թ N 47-Լ հրամանի Հավելված 2-ի  35 կետը</t>
  </si>
  <si>
    <t>Տե՛ս  ՀՀ ԿԳՄՍ նախարարի 02/08/2024թ N 47-Լ հրամանի Հավելված 2-ի  38 կետը</t>
  </si>
  <si>
    <t>Տե՛ս  ՀՀ ԿԳՄՍ նախարարի 02/08/2024թ N 47-Լ հրամանի Հավելված 2-ի  39 կետը</t>
  </si>
  <si>
    <t>Տե՛ս  ՀՀ ԿԳՄՍ նախարարի 02/08/2024թ N 47-Լ հրամանի Հավելված 2-ի  40 կետը</t>
  </si>
  <si>
    <t>Տե՛ս  ՀՀ ԿԳՄՍ նախարարի 02/08/2024թ N 47-Լ հրամանի Հավելված 2-ի  41 կետը</t>
  </si>
  <si>
    <t>Տե՛ս  ՀՀ ԿԳՄՍ նախարարի 02/08/2024թ N 47-Լ հրամանի Հավելված 2-ի  42 կետը</t>
  </si>
  <si>
    <t>Տե՛ս  ՀՀ ԿԳՄՍ նախարարի 02/08/2024թ N 47-Լ հրամանի Հավելված 2-ի  59 կետը</t>
  </si>
  <si>
    <t>Տե՛ս  ՀՀ ԿԳՄՍ նախարարի 02/08/2024թ N 47-Լ հրամանի Հավելված 2-ի  60 կետը</t>
  </si>
  <si>
    <t>Տե՛ս  ՀՀ ԿԳՄՍ նախարարի 02/08/2024թ N 47-Լ հրամանի Հավելված 2-ի  8 կետը</t>
  </si>
  <si>
    <t>Տե՛ս  ՀՀ ԿԳՄՍ նախարարի 02/08/2024թ N 47-Լ հրամանի Հավելված 2-ի  10 կետը</t>
  </si>
  <si>
    <t>Տե՛ս  ՀՀ ԿԳՄՍ նախարարի 02/08/2024թ N 47-Լ հրամանի Հավելված 2-ի  66 կետը</t>
  </si>
  <si>
    <t>Տե՛ս  ՀՀ ԿԳՄՍ նախարարի 02/08/2024թ N 47-Լ հրամանի Հավելված 2-ի  12 կետը</t>
  </si>
  <si>
    <t>Տե՛ս  ՀՀ ԿԳՄՍ նախարարի 02/08/2024թ N 47-Լ հրամանի Հավելված 2-ի  76 կետը</t>
  </si>
  <si>
    <t>Տե՛ս  ՀՀ ԿԳՄՍ նախարարի 02/08/2024թ N 47-Լ հրամանի Հավելված 2-ի  78 կետը</t>
  </si>
  <si>
    <t>Տե՛ս  ՀՀ ԿԳՄՍ նախարարի 02/08/2024թ N 47-Լ հրամանի Հավելված 2-ի  79 կետը</t>
  </si>
  <si>
    <t>Տե՛ս  ՀՀ ԿԳՄՍ նախարարի 02/08/2024թ N 47-Լ հրամանի Հավելված 2-ի  80 կետը</t>
  </si>
  <si>
    <t>Տե՛ս  ՀՀ ԿԳՄՍ նախարարի 02/08/2024թ N 47-Լ հրամանի Հավելված 2-ի  81 կետը</t>
  </si>
  <si>
    <t>Տե՛ս  ՀՀ ԿԳՄՍ նախարարի 02/08/2024թ N 47-Լ հրամանի Հավելված 2-ի  82 կետը</t>
  </si>
  <si>
    <t>Տե՛ս  ՀՀ ԿԳՄՍ նախարարի 02/08/2024թ N 47-Լ հրամանի Հավելված 2-ի  83 կետը</t>
  </si>
  <si>
    <t>Տե՛ս  ՀՀ ԿԳՄՍ նախարարի 02/08/2024թ N 47-Լ հրամանի Հավելված 2-ի  85 կետը</t>
  </si>
  <si>
    <t>Տե՛ս  ՀՀ ԿԳՄՍ նախարարի 02/08/2024թ N 47-Լ հրամանի Հավելված 2-ի  87 կետը</t>
  </si>
  <si>
    <t>Տե՛ս  ՀՀ ԿԳՄՍ նախարարի 02/08/2024թ N 47-Լ հրամանի Հավելված 2-ի  88 կետը</t>
  </si>
  <si>
    <t>Տե՛ս  ՀՀ ԿԳՄՍ նախարարի 02/08/2024թ N 47-Լ հրամանի Հավելված 2-ի  89 կետը</t>
  </si>
  <si>
    <t>Տե՛ս  ՀՀ ԿԳՄՍ նախարարի 02/08/2024թ N 47-Լ հրամանի Հավելված 2-ի  90 կետը</t>
  </si>
  <si>
    <t>Տե՛ս  ՀՀ ԿԳՄՍ նախարարի 02/08/2024թ N 47-Լ հրամանի Հավելված 2-ի  91 կետը</t>
  </si>
  <si>
    <t>Տե՛ս  ՀՀ ԿԳՄՍ նախարարի 02/08/2024թ N 47-Լ հրամանի Հավելված 2-ի  92 կետը</t>
  </si>
  <si>
    <t>Տե՛ս  ՀՀ ԿԳՄՍ նախարարի 02/08/2024թ N 47-Լ հրամանի Հավելված 2-ի  94 կետը</t>
  </si>
  <si>
    <t>Տե՛ս  ՀՀ ԿԳՄՍ նախարարի 02/08/2024թ N 47-Լ հրամանի Հավելված 1-ի 583 կետը</t>
  </si>
  <si>
    <t>Տե՛ս  ՀՀ ԿԳՄՍ նախարարի 02/08/2024թ N 47-Լ հրամանի Հավելված 2-ի  97 կետը</t>
  </si>
  <si>
    <t>Տե՛ս  ՀՀ ԿԳՄՍ նախարարի 02/08/2024թ N 47-Լ հրամանի Հավելված 2-ի  98 կետը</t>
  </si>
  <si>
    <t>Տե՛ս  ՀՀ ԿԳՄՍ նախարարի 02/08/2024թ N 47-Լ հրամանի Հավելված 2-ի  99 կետը</t>
  </si>
  <si>
    <t>Տե՛ս  ՀՀ ԿԳՄՍ նախարարի 02/08/2024թ N 47-Լ հրամանի Հավելված 2-ի  100 կետը</t>
  </si>
  <si>
    <t>Տե՛ս  ՀՀ ԿԳՄՍ նախարարի 02/08/2024թ N 47-Լ հրամանի Հավելված 2-ի  101 կետը</t>
  </si>
  <si>
    <t>Տե՛ս  ՀՀ ԿԳՄՍ նախարարի 02/08/2024թ N 47-Լ հրամանի Հավելված 2-ի  102 կետը</t>
  </si>
  <si>
    <t>Տե՛ս  ՀՀ ԿԳՄՍ նախարարի 02/08/2024թ N 47-Լ հրամանի Հավելված 2-ի  103 կետը</t>
  </si>
  <si>
    <t>Տե՛ս  ՀՀ ԿԳՄՍ նախարարի 02/08/2024թ N 47-Լ հրամանի Հավելված 2-ի  104 կետը</t>
  </si>
  <si>
    <t>Տե՛ս  ՀՀ ԿԳՄՍ նախարարի 02/08/2024թ N 47-Լ հրամանի Հավելված 2-ի  105 կետը</t>
  </si>
  <si>
    <t>Տե՛ս  ՀՀ ԿԳՄՍ նախարարի 02/08/2024թ N 47-Լ հրամանի Հավելված 2-ի  106 կետը</t>
  </si>
  <si>
    <t>Տե՛ս  ՀՀ ԿԳՄՍ նախարարի 02/08/2024թ N 47-Լ հրամանի Հավելված 2-ի  107 կետը</t>
  </si>
  <si>
    <t>Տե՛ս  ՀՀ ԿԳՄՍ նախարարի 02/08/2024թ N 47-Լ հրամանի Հավելված 2-ի  108 կետը</t>
  </si>
  <si>
    <t>Տե՛ս  ՀՀ ԿԳՄՍ նախարարի 02/08/2024թ N 47-Լ հրամանի Հավելված 2-ի  109 կետը</t>
  </si>
  <si>
    <t>Տե՛ս  ՀՀ ԿԳՄՍ նախարարի 02/08/2024թ N 47-Լ հրամանի Հավելված 2-ի  110 կետը</t>
  </si>
  <si>
    <t>Տե՛ս  ՀՀ ԿԳՄՍ նախարարի 02/08/2024թ N 47-Լ հրամանի Հավելված 2-ի  111 կետը</t>
  </si>
  <si>
    <t>Տե՛ս  ՀՀ ԿԳՄՍ նախարարի 02/08/2024թ N 47-Լ հրամանի Հավելված 2-ի  112 կետը</t>
  </si>
  <si>
    <t>Տե՛ս  ՀՀ ԿԳՄՍ նախարարի 02/08/2024թ N 47-Լ հրամանի Հավելված 2-ի  113 կետը</t>
  </si>
  <si>
    <t>Տե՛ս  ՀՀ ԿԳՄՍ նախարարի 02/08/2024թ N 47-Լ հրամանի Հավելված 2-ի  114 կետը</t>
  </si>
  <si>
    <t>Տե՛ս  ՀՀ ԿԳՄՍ նախարարի 02/08/2024թ N 47-Լ հրամանի Հավելված 2-ի  115 կետը</t>
  </si>
  <si>
    <t>Տե՛ս  ՀՀ ԿԳՄՍ նախարարի 02/08/2024թ N 47-Լ հրամանի Հավելված 2-ի  116 կետը</t>
  </si>
  <si>
    <t>Տե՛ս  ՀՀ ԿԳՄՍ նախարարի 02/08/2024թ N 47-Լ հրամանի Հավելված 2-ի  117 կետը</t>
  </si>
  <si>
    <t>Տե՛ս  ՀՀ ԿԳՄՍ նախարարի 02/08/2024թ N 47-Լ հրամանի Հավելված 2-ի  118 կետը</t>
  </si>
  <si>
    <t>Տե՛ս  ՀՀ ԿԳՄՍ նախարարի 02/08/2024թ N 47-Լ հրամանի Հավելված 2-ի  119 կետը</t>
  </si>
  <si>
    <t>Տե՛ս  ՀՀ ԿԳՄՍ նախարարի 02/08/2024թ N 47-Լ հրամանի Հավելված 2-ի  120 կետը</t>
  </si>
  <si>
    <t>Տե՛ս  ՀՀ ԿԳՄՍ նախարարի 02/08/2024թ N 47-Լ հրամանի Հավելված 2-ի  122 կետը</t>
  </si>
  <si>
    <t>Տե՛ս  ՀՀ ԿԳՄՍ նախարարի 02/08/2024թ N 47-Լ հրամանի Հավելված 2-ի  123 կետը</t>
  </si>
  <si>
    <t>Տե՛ս  ՀՀ ԿԳՄՍ նախարարի 02/08/2024թ N 47-Լ հրամանի Հավելված 2-ի  124 կետը</t>
  </si>
  <si>
    <t>Տե՛ս  ՀՀ ԿԳՄՍ նախարարի 02/08/2024թ N 47-Լ հրամանի Հավելված 2-ի  127 կետը</t>
  </si>
  <si>
    <t>Տե՛ս  ՀՀ ԿԳՄՍ նախարարի 02/08/2024թ N 47-Լ հրամանի Հավելված 2-ի  128 կետը</t>
  </si>
  <si>
    <t>Տե՛ս  ՀՀ ԿԳՄՍ նախարարի 02/08/2024թ N 47-Լ հրամանի Հավելված 2-ի  129 կետը</t>
  </si>
  <si>
    <t>Տե՛ս  ՀՀ ԿԳՄՍ նախարարի 02/08/2024թ N 47-Լ հրամանի Հավելված 2-ի  130 կետը</t>
  </si>
  <si>
    <t>Տե՛ս  ՀՀ ԿԳՄՍ նախարարի 02/08/2024թ N 47-Լ հրամանի Հավելված 2-ի  132 կետը</t>
  </si>
  <si>
    <t>Տե՛ս  ՀՀ ԿԳՄՍ նախարարի 02/08/2024թ N 47-Լ հրամանի Հավելված 2-ի  134 կետը</t>
  </si>
  <si>
    <t>Տե՛ս  ՀՀ ԿԳՄՍ նախարարի 02/08/2024թ N 47-Լ հրամանի Հավելված 2-ի  135 կետը</t>
  </si>
  <si>
    <t>Տե՛ս  ՀՀ ԿԳՄՍ նախարարի 02/08/2024թ N 47-Լ հրամանի Հավելված 2-ի  136 կետը</t>
  </si>
  <si>
    <t>Տե՛ս  ՀՀ ԿԳՄՍ նախարարի 02/08/2024թ N 47-Լ հրամանի Հավելված 2-ի  137 կետը</t>
  </si>
  <si>
    <t>Տե՛ս  ՀՀ ԿԳՄՍ նախարարի 02/08/2024թ N 47-Լ հրամանի Հավելված 2-ի  138 կետը</t>
  </si>
  <si>
    <t>Տե՛ս  ՀՀ ԿԳՄՍ նախարարի 02/08/2024թ N 47-Լ հրամանի Հավելված 2-ի  139 կետը</t>
  </si>
  <si>
    <t>Տե՛ս  ՀՀ ԿԳՄՍ նախարարի 02/08/2024թ N 47-Լ հրամանի Հավելված 2-ի  140 կետը</t>
  </si>
  <si>
    <t>Տե՛ս  ՀՀ ԿԳՄՍ նախարարի 02/08/2024թ N 47-Լ հրամանի Հավելված 2-ի  141 կետը</t>
  </si>
  <si>
    <t>Տե՛ս  ՀՀ ԿԳՄՍ նախարարի 02/08/2024թ N 47-Լ հրամանի Հավելված 2-ի  143 կետը</t>
  </si>
  <si>
    <t>Տե՛ս  ՀՀ ԿԳՄՍ նախարարի 02/08/2024թ N 47-Լ հրամանի Հավելված 2-ի  151 կետը</t>
  </si>
  <si>
    <t>Տե՛ս  ՀՀ ԿԳՄՍ նախարարի 02/08/2024թ N 47-Լ հրամանի Հավելված 2-ի  154 կետը</t>
  </si>
  <si>
    <t>Տե՛ս  ՀՀ ԿԳՄՍ նախարարի 02/08/2024թ N 47-Լ հրամանի Հավելված 2-ի  155 կետը</t>
  </si>
  <si>
    <t>Տե՛ս  ՀՀ ԿԳՄՍ նախարարի 02/08/2024թ N 47-Լ հրամանի Հավելված 2-ի  156 կետը</t>
  </si>
  <si>
    <t>Տե՛ս  ՀՀ ԿԳՄՍ նախարարի 02/08/2024թ N 47-Լ հրամանի Հավելված 2-ի  157 կետը</t>
  </si>
  <si>
    <t>Տե՛ս  ՀՀ ԿԳՄՍ նախարարի 02/08/2024թ N 47-Լ հրամանի Հավելված 2-ի  158 կետը</t>
  </si>
  <si>
    <t>Տե՛ս  ՀՀ ԿԳՄՍ նախարարի 02/08/2024թ N 47-Լ հրամանի Հավելված 2-ի  41,96 կետը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</si>
</sst>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#,##0.0;\(##,##0.0\);\-"/>
  </numFmts>
  <fonts count="10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GHEA Grapalat"/>
      <family val="3"/>
    </font>
    <font>
      <sz val="8"/>
      <name val="GHEA Grapalat"/>
      <family val="2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6" fillId="0" borderId="0" applyNumberFormat="0" applyFill="0" applyBorder="0" applyProtection="0"/>
    <xf numFmtId="164" fontId="5" fillId="0" borderId="0" applyFont="0" applyFill="0" applyBorder="0" applyAlignment="0" applyProtection="0"/>
    <xf numFmtId="0" fontId="8" fillId="0" borderId="0" applyFill="0" applyBorder="0" applyProtection="0">
      <alignment horizontal="right" vertical="top"/>
    </xf>
  </cellStyleXfs>
  <cellXfs count="42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/>
    <xf numFmtId="0" fontId="7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65" fontId="9" fillId="2" borderId="1" xfId="4" applyNumberFormat="1" applyFont="1" applyFill="1" applyBorder="1" applyAlignment="1">
      <alignment horizontal="center" vertical="center"/>
    </xf>
    <xf numFmtId="165" fontId="9" fillId="0" borderId="1" xfId="4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3" applyFont="1" applyBorder="1"/>
    <xf numFmtId="164" fontId="2" fillId="0" borderId="3" xfId="3" applyFont="1" applyBorder="1"/>
    <xf numFmtId="164" fontId="0" fillId="0" borderId="0" xfId="3" applyFont="1"/>
    <xf numFmtId="0" fontId="3" fillId="0" borderId="2" xfId="0" applyFont="1" applyBorder="1" applyAlignment="1">
      <alignment horizontal="left" vertical="center" wrapText="1"/>
    </xf>
    <xf numFmtId="164" fontId="0" fillId="0" borderId="2" xfId="3" applyFont="1" applyBorder="1"/>
    <xf numFmtId="0" fontId="0" fillId="0" borderId="13" xfId="0" applyBorder="1"/>
    <xf numFmtId="164" fontId="4" fillId="0" borderId="1" xfId="3" applyFont="1" applyBorder="1"/>
    <xf numFmtId="0" fontId="1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9" xfId="3" applyFont="1" applyBorder="1" applyAlignment="1">
      <alignment horizontal="center" vertical="center" wrapText="1"/>
    </xf>
    <xf numFmtId="164" fontId="4" fillId="0" borderId="10" xfId="3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5" xfId="3" applyFont="1" applyBorder="1" applyAlignment="1">
      <alignment horizontal="center" vertical="center" wrapText="1"/>
    </xf>
    <xf numFmtId="164" fontId="4" fillId="0" borderId="6" xfId="3" applyFont="1" applyBorder="1" applyAlignment="1">
      <alignment horizontal="center" vertical="center" wrapText="1"/>
    </xf>
  </cellXfs>
  <cellStyles count="5">
    <cellStyle name="Normal 3 3" xfId="1"/>
    <cellStyle name="Normal 5" xfId="2"/>
    <cellStyle name="SN_241" xfId="4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2</xdr:col>
      <xdr:colOff>0</xdr:colOff>
      <xdr:row>1</xdr:row>
      <xdr:rowOff>1514475</xdr:rowOff>
    </xdr:to>
    <xdr:cxnSp macro="">
      <xdr:nvCxnSpPr>
        <xdr:cNvPr id="2" name="Straight Connector 1"/>
        <xdr:cNvCxnSpPr/>
      </xdr:nvCxnSpPr>
      <xdr:spPr>
        <a:xfrm flipV="1">
          <a:off x="609600" y="38100"/>
          <a:ext cx="3343275" cy="1495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view="pageBreakPreview" topLeftCell="E25" zoomScaleSheetLayoutView="100" workbookViewId="0">
      <selection activeCell="H35" sqref="H35"/>
    </sheetView>
  </sheetViews>
  <sheetFormatPr defaultRowHeight="15"/>
  <cols>
    <col min="1" max="1" width="9.28515625" bestFit="1" customWidth="1"/>
    <col min="2" max="2" width="51.85546875" customWidth="1"/>
    <col min="3" max="3" width="46.5703125" customWidth="1"/>
    <col min="4" max="4" width="16.28515625" customWidth="1"/>
    <col min="5" max="5" width="24.7109375" customWidth="1"/>
    <col min="6" max="6" width="17.28515625" customWidth="1"/>
    <col min="7" max="7" width="18.85546875" style="19" customWidth="1"/>
    <col min="8" max="8" width="91.140625" style="17" customWidth="1"/>
    <col min="9" max="9" width="21.5703125" customWidth="1"/>
    <col min="10" max="10" width="22.42578125" customWidth="1"/>
  </cols>
  <sheetData>
    <row r="1" spans="1:19" ht="75" customHeight="1">
      <c r="A1" s="24" t="s">
        <v>0</v>
      </c>
      <c r="B1" s="25" t="s">
        <v>235</v>
      </c>
      <c r="C1" s="25" t="s">
        <v>230</v>
      </c>
      <c r="D1" s="27" t="s">
        <v>229</v>
      </c>
      <c r="E1" s="29" t="s">
        <v>231</v>
      </c>
      <c r="F1" s="29" t="s">
        <v>232</v>
      </c>
      <c r="G1" s="31" t="s">
        <v>233</v>
      </c>
      <c r="H1" s="40" t="s">
        <v>239</v>
      </c>
      <c r="I1" s="33" t="s">
        <v>234</v>
      </c>
      <c r="J1" s="38" t="s">
        <v>237</v>
      </c>
      <c r="K1" s="1"/>
      <c r="L1" s="1"/>
      <c r="M1" s="1"/>
      <c r="N1" s="1"/>
      <c r="O1" s="1"/>
      <c r="P1" s="6"/>
      <c r="Q1" s="6"/>
      <c r="R1" s="6"/>
      <c r="S1" s="6"/>
    </row>
    <row r="2" spans="1:19" ht="51.75" customHeight="1">
      <c r="A2" s="24"/>
      <c r="B2" s="26"/>
      <c r="C2" s="26"/>
      <c r="D2" s="28"/>
      <c r="E2" s="30"/>
      <c r="F2" s="30"/>
      <c r="G2" s="32"/>
      <c r="H2" s="41"/>
      <c r="I2" s="34"/>
      <c r="J2" s="39"/>
      <c r="K2" s="1"/>
      <c r="L2" s="1"/>
      <c r="M2" s="1"/>
      <c r="N2" s="1"/>
      <c r="O2" s="1"/>
      <c r="P2" s="6"/>
      <c r="Q2" s="6"/>
      <c r="R2" s="6"/>
      <c r="S2" s="6"/>
    </row>
    <row r="3" spans="1:19" ht="15.75" customHeight="1">
      <c r="A3" s="3">
        <v>1</v>
      </c>
      <c r="B3" s="4" t="s">
        <v>2</v>
      </c>
      <c r="C3" s="4" t="s">
        <v>157</v>
      </c>
      <c r="D3" s="8">
        <v>7</v>
      </c>
      <c r="E3" s="13" t="s">
        <v>106</v>
      </c>
      <c r="F3" s="14">
        <v>118250</v>
      </c>
      <c r="G3" s="18">
        <f t="shared" ref="G3:G33" si="0">D3*F3</f>
        <v>827750</v>
      </c>
      <c r="H3" s="23" t="s">
        <v>240</v>
      </c>
      <c r="I3" s="35" t="s">
        <v>236</v>
      </c>
      <c r="J3" s="35" t="s">
        <v>238</v>
      </c>
      <c r="K3" s="2"/>
      <c r="L3" s="2"/>
      <c r="M3" s="2"/>
      <c r="N3" s="2"/>
      <c r="O3" s="2"/>
      <c r="P3" s="6"/>
      <c r="Q3" s="6"/>
      <c r="R3" s="6"/>
      <c r="S3" s="6"/>
    </row>
    <row r="4" spans="1:19" ht="16.5" customHeight="1">
      <c r="A4" s="3">
        <v>2</v>
      </c>
      <c r="B4" s="4" t="s">
        <v>3</v>
      </c>
      <c r="C4" s="4" t="s">
        <v>158</v>
      </c>
      <c r="D4" s="7">
        <v>10</v>
      </c>
      <c r="E4" s="13" t="s">
        <v>109</v>
      </c>
      <c r="F4" s="15">
        <v>60000</v>
      </c>
      <c r="G4" s="18">
        <f t="shared" si="0"/>
        <v>600000</v>
      </c>
      <c r="H4" s="23" t="s">
        <v>241</v>
      </c>
      <c r="I4" s="36"/>
      <c r="J4" s="36"/>
      <c r="K4" s="2"/>
      <c r="L4" s="2"/>
      <c r="M4" s="2"/>
      <c r="N4" s="2"/>
      <c r="O4" s="2"/>
      <c r="P4" s="6"/>
      <c r="Q4" s="6"/>
      <c r="R4" s="6"/>
      <c r="S4" s="6"/>
    </row>
    <row r="5" spans="1:19" ht="16.5" customHeight="1">
      <c r="A5" s="3">
        <v>3</v>
      </c>
      <c r="B5" s="4" t="s">
        <v>4</v>
      </c>
      <c r="C5" s="4" t="s">
        <v>159</v>
      </c>
      <c r="D5" s="7">
        <v>8</v>
      </c>
      <c r="E5" s="13" t="s">
        <v>156</v>
      </c>
      <c r="F5" s="14">
        <v>3000</v>
      </c>
      <c r="G5" s="18">
        <f t="shared" si="0"/>
        <v>24000</v>
      </c>
      <c r="H5" s="23" t="s">
        <v>242</v>
      </c>
      <c r="I5" s="36"/>
      <c r="J5" s="36"/>
      <c r="K5" s="2"/>
      <c r="L5" s="2"/>
      <c r="M5" s="2"/>
      <c r="N5" s="2"/>
      <c r="O5" s="2"/>
      <c r="P5" s="6"/>
      <c r="Q5" s="6"/>
      <c r="R5" s="6"/>
      <c r="S5" s="6"/>
    </row>
    <row r="6" spans="1:19" ht="17.25" customHeight="1">
      <c r="A6" s="3">
        <v>4</v>
      </c>
      <c r="B6" s="4" t="s">
        <v>5</v>
      </c>
      <c r="C6" s="4" t="s">
        <v>160</v>
      </c>
      <c r="D6" s="7">
        <v>3</v>
      </c>
      <c r="E6" s="13" t="s">
        <v>110</v>
      </c>
      <c r="F6" s="14">
        <v>50000</v>
      </c>
      <c r="G6" s="18">
        <f t="shared" si="0"/>
        <v>150000</v>
      </c>
      <c r="H6" s="23" t="s">
        <v>243</v>
      </c>
      <c r="I6" s="36"/>
      <c r="J6" s="36"/>
      <c r="K6" s="2"/>
      <c r="L6" s="2"/>
      <c r="M6" s="2"/>
      <c r="N6" s="2"/>
      <c r="O6" s="2"/>
      <c r="P6" s="6"/>
      <c r="Q6" s="6"/>
      <c r="R6" s="6"/>
      <c r="S6" s="6"/>
    </row>
    <row r="7" spans="1:19" ht="27" customHeight="1">
      <c r="A7" s="3">
        <v>5</v>
      </c>
      <c r="B7" s="4" t="s">
        <v>6</v>
      </c>
      <c r="C7" s="4" t="s">
        <v>161</v>
      </c>
      <c r="D7" s="8">
        <v>4</v>
      </c>
      <c r="E7" s="13" t="s">
        <v>111</v>
      </c>
      <c r="F7" s="14">
        <v>150000</v>
      </c>
      <c r="G7" s="18">
        <f t="shared" si="0"/>
        <v>600000</v>
      </c>
      <c r="H7" s="23" t="s">
        <v>244</v>
      </c>
      <c r="I7" s="36"/>
      <c r="J7" s="36"/>
      <c r="K7" s="2"/>
      <c r="L7" s="2"/>
      <c r="M7" s="2"/>
      <c r="N7" s="2"/>
      <c r="O7" s="2"/>
      <c r="P7" s="6"/>
      <c r="Q7" s="6"/>
      <c r="R7" s="6"/>
      <c r="S7" s="6"/>
    </row>
    <row r="8" spans="1:19" ht="18.75" customHeight="1">
      <c r="A8" s="3">
        <v>6</v>
      </c>
      <c r="B8" s="4" t="s">
        <v>7</v>
      </c>
      <c r="C8" s="4" t="s">
        <v>162</v>
      </c>
      <c r="D8" s="8">
        <v>4</v>
      </c>
      <c r="E8" s="13" t="s">
        <v>101</v>
      </c>
      <c r="F8" s="14">
        <v>125000</v>
      </c>
      <c r="G8" s="18">
        <f t="shared" si="0"/>
        <v>500000</v>
      </c>
      <c r="H8" s="23" t="s">
        <v>245</v>
      </c>
      <c r="I8" s="36"/>
      <c r="J8" s="36"/>
      <c r="K8" s="2"/>
      <c r="L8" s="2"/>
      <c r="M8" s="2"/>
      <c r="N8" s="2"/>
      <c r="O8" s="2"/>
      <c r="P8" s="6"/>
      <c r="Q8" s="6"/>
      <c r="R8" s="6"/>
      <c r="S8" s="6"/>
    </row>
    <row r="9" spans="1:19" ht="15.75" customHeight="1">
      <c r="A9" s="3">
        <v>7</v>
      </c>
      <c r="B9" s="4" t="s">
        <v>8</v>
      </c>
      <c r="C9" s="4" t="s">
        <v>163</v>
      </c>
      <c r="D9" s="8">
        <v>4</v>
      </c>
      <c r="E9" s="13" t="s">
        <v>102</v>
      </c>
      <c r="F9" s="14">
        <v>65000</v>
      </c>
      <c r="G9" s="18">
        <f t="shared" si="0"/>
        <v>260000</v>
      </c>
      <c r="H9" s="23" t="s">
        <v>246</v>
      </c>
      <c r="I9" s="36"/>
      <c r="J9" s="36"/>
      <c r="K9" s="2"/>
      <c r="L9" s="2"/>
      <c r="M9" s="2"/>
      <c r="N9" s="2"/>
      <c r="O9" s="2"/>
      <c r="P9" s="6"/>
      <c r="Q9" s="6"/>
      <c r="R9" s="6"/>
      <c r="S9" s="6"/>
    </row>
    <row r="10" spans="1:19" ht="15.75" customHeight="1">
      <c r="A10" s="3">
        <v>8</v>
      </c>
      <c r="B10" s="4" t="s">
        <v>9</v>
      </c>
      <c r="C10" s="4" t="s">
        <v>164</v>
      </c>
      <c r="D10" s="8">
        <v>4</v>
      </c>
      <c r="E10" s="13" t="s">
        <v>112</v>
      </c>
      <c r="F10" s="14">
        <v>80000</v>
      </c>
      <c r="G10" s="18">
        <f t="shared" si="0"/>
        <v>320000</v>
      </c>
      <c r="H10" s="23" t="s">
        <v>247</v>
      </c>
      <c r="I10" s="36"/>
      <c r="J10" s="36"/>
      <c r="K10" s="2"/>
      <c r="L10" s="2"/>
      <c r="M10" s="2"/>
      <c r="N10" s="2"/>
      <c r="O10" s="2"/>
      <c r="P10" s="6"/>
      <c r="Q10" s="6"/>
      <c r="R10" s="6"/>
      <c r="S10" s="6"/>
    </row>
    <row r="11" spans="1:19" ht="15.75" customHeight="1">
      <c r="A11" s="3">
        <v>9</v>
      </c>
      <c r="B11" s="4" t="s">
        <v>10</v>
      </c>
      <c r="C11" s="4" t="s">
        <v>165</v>
      </c>
      <c r="D11" s="8">
        <v>4</v>
      </c>
      <c r="E11" s="13" t="s">
        <v>133</v>
      </c>
      <c r="F11" s="14">
        <v>120000</v>
      </c>
      <c r="G11" s="18">
        <f t="shared" si="0"/>
        <v>480000</v>
      </c>
      <c r="H11" s="23" t="s">
        <v>248</v>
      </c>
      <c r="I11" s="36"/>
      <c r="J11" s="36"/>
      <c r="K11" s="2"/>
      <c r="L11" s="2"/>
      <c r="M11" s="2"/>
      <c r="N11" s="2"/>
      <c r="O11" s="2"/>
      <c r="P11" s="6"/>
      <c r="Q11" s="6"/>
      <c r="R11" s="6"/>
      <c r="S11" s="6"/>
    </row>
    <row r="12" spans="1:19" ht="15.75" customHeight="1">
      <c r="A12" s="3">
        <v>10</v>
      </c>
      <c r="B12" s="5" t="s">
        <v>11</v>
      </c>
      <c r="C12" s="5" t="s">
        <v>166</v>
      </c>
      <c r="D12" s="11">
        <v>1</v>
      </c>
      <c r="E12" s="13" t="s">
        <v>108</v>
      </c>
      <c r="F12" s="14">
        <v>180000</v>
      </c>
      <c r="G12" s="18">
        <f t="shared" si="0"/>
        <v>180000</v>
      </c>
      <c r="H12" s="23" t="s">
        <v>249</v>
      </c>
      <c r="I12" s="36"/>
      <c r="J12" s="36"/>
      <c r="K12" s="1"/>
      <c r="L12" s="1"/>
      <c r="M12" s="1"/>
      <c r="N12" s="1"/>
      <c r="O12" s="1"/>
      <c r="P12" s="6"/>
      <c r="Q12" s="6"/>
      <c r="R12" s="6"/>
      <c r="S12" s="6"/>
    </row>
    <row r="13" spans="1:19" ht="18" customHeight="1">
      <c r="A13" s="3">
        <v>11</v>
      </c>
      <c r="B13" s="5" t="s">
        <v>12</v>
      </c>
      <c r="C13" s="5" t="s">
        <v>167</v>
      </c>
      <c r="D13" s="11">
        <v>1</v>
      </c>
      <c r="E13" s="13" t="s">
        <v>99</v>
      </c>
      <c r="F13" s="14">
        <v>130000</v>
      </c>
      <c r="G13" s="18">
        <f t="shared" si="0"/>
        <v>130000</v>
      </c>
      <c r="H13" s="23" t="s">
        <v>250</v>
      </c>
      <c r="I13" s="36"/>
      <c r="J13" s="36"/>
      <c r="K13" s="1"/>
      <c r="L13" s="1"/>
      <c r="M13" s="1"/>
      <c r="N13" s="1"/>
      <c r="O13" s="1"/>
      <c r="P13" s="6"/>
      <c r="Q13" s="6"/>
      <c r="R13" s="6"/>
      <c r="S13" s="6"/>
    </row>
    <row r="14" spans="1:19" ht="13.5" customHeight="1">
      <c r="A14" s="3">
        <v>12</v>
      </c>
      <c r="B14" s="4" t="s">
        <v>1</v>
      </c>
      <c r="C14" s="4" t="s">
        <v>168</v>
      </c>
      <c r="D14" s="11">
        <v>4</v>
      </c>
      <c r="E14" s="13" t="s">
        <v>97</v>
      </c>
      <c r="F14" s="14">
        <v>25000</v>
      </c>
      <c r="G14" s="18">
        <f t="shared" si="0"/>
        <v>100000</v>
      </c>
      <c r="H14" s="23" t="s">
        <v>251</v>
      </c>
      <c r="I14" s="36"/>
      <c r="J14" s="36"/>
      <c r="K14" s="1"/>
      <c r="L14" s="1"/>
      <c r="M14" s="1"/>
      <c r="N14" s="1"/>
      <c r="O14" s="1"/>
      <c r="P14" s="6"/>
      <c r="Q14" s="6"/>
      <c r="R14" s="6"/>
      <c r="S14" s="6"/>
    </row>
    <row r="15" spans="1:19" ht="16.5" customHeight="1">
      <c r="A15" s="3">
        <v>13</v>
      </c>
      <c r="B15" s="4" t="s">
        <v>2</v>
      </c>
      <c r="C15" s="4" t="s">
        <v>157</v>
      </c>
      <c r="D15" s="11">
        <v>2</v>
      </c>
      <c r="E15" s="13" t="s">
        <v>107</v>
      </c>
      <c r="F15" s="14">
        <v>118250</v>
      </c>
      <c r="G15" s="18">
        <f t="shared" si="0"/>
        <v>236500</v>
      </c>
      <c r="H15" s="23" t="s">
        <v>240</v>
      </c>
      <c r="I15" s="36"/>
      <c r="J15" s="36"/>
      <c r="K15" s="1"/>
      <c r="L15" s="1"/>
      <c r="M15" s="1"/>
      <c r="N15" s="1"/>
      <c r="O15" s="1"/>
      <c r="P15" s="6"/>
      <c r="Q15" s="6"/>
      <c r="R15" s="6"/>
      <c r="S15" s="6"/>
    </row>
    <row r="16" spans="1:19" ht="17.25" customHeight="1">
      <c r="A16" s="3">
        <v>14</v>
      </c>
      <c r="B16" s="4" t="s">
        <v>13</v>
      </c>
      <c r="C16" s="4" t="s">
        <v>169</v>
      </c>
      <c r="D16" s="11">
        <v>1</v>
      </c>
      <c r="E16" s="13" t="s">
        <v>117</v>
      </c>
      <c r="F16" s="14">
        <v>120000</v>
      </c>
      <c r="G16" s="18">
        <f t="shared" si="0"/>
        <v>120000</v>
      </c>
      <c r="H16" s="23" t="s">
        <v>252</v>
      </c>
      <c r="I16" s="36"/>
      <c r="J16" s="36"/>
      <c r="K16" s="1"/>
      <c r="L16" s="1"/>
      <c r="M16" s="1"/>
      <c r="N16" s="1"/>
      <c r="O16" s="1"/>
      <c r="P16" s="6"/>
      <c r="Q16" s="6"/>
      <c r="R16" s="6"/>
      <c r="S16" s="6"/>
    </row>
    <row r="17" spans="1:19" ht="16.5" customHeight="1">
      <c r="A17" s="3">
        <v>15</v>
      </c>
      <c r="B17" s="4" t="s">
        <v>14</v>
      </c>
      <c r="C17" s="4" t="s">
        <v>170</v>
      </c>
      <c r="D17" s="8">
        <v>1</v>
      </c>
      <c r="E17" s="13" t="s">
        <v>151</v>
      </c>
      <c r="F17" s="14">
        <v>300000</v>
      </c>
      <c r="G17" s="18">
        <f t="shared" si="0"/>
        <v>300000</v>
      </c>
      <c r="H17" s="23" t="s">
        <v>253</v>
      </c>
      <c r="I17" s="36"/>
      <c r="J17" s="36"/>
      <c r="K17" s="1"/>
      <c r="L17" s="1"/>
      <c r="M17" s="1"/>
      <c r="N17" s="1"/>
      <c r="O17" s="1"/>
      <c r="P17" s="6"/>
      <c r="Q17" s="6"/>
      <c r="R17" s="6"/>
      <c r="S17" s="6"/>
    </row>
    <row r="18" spans="1:19" ht="27" customHeight="1">
      <c r="A18" s="3">
        <v>16</v>
      </c>
      <c r="B18" s="4" t="s">
        <v>15</v>
      </c>
      <c r="C18" s="4" t="s">
        <v>171</v>
      </c>
      <c r="D18" s="8">
        <v>1</v>
      </c>
      <c r="E18" s="13" t="s">
        <v>113</v>
      </c>
      <c r="F18" s="14">
        <v>100000</v>
      </c>
      <c r="G18" s="18">
        <f t="shared" si="0"/>
        <v>100000</v>
      </c>
      <c r="H18" s="23" t="s">
        <v>254</v>
      </c>
      <c r="I18" s="36"/>
      <c r="J18" s="36"/>
      <c r="K18" s="1"/>
      <c r="L18" s="1"/>
      <c r="M18" s="1"/>
      <c r="N18" s="1"/>
      <c r="O18" s="1"/>
      <c r="P18" s="6"/>
      <c r="Q18" s="6"/>
      <c r="R18" s="6"/>
      <c r="S18" s="6"/>
    </row>
    <row r="19" spans="1:19" ht="17.25">
      <c r="A19" s="3">
        <v>17</v>
      </c>
      <c r="B19" s="4" t="s">
        <v>16</v>
      </c>
      <c r="C19" s="4" t="s">
        <v>172</v>
      </c>
      <c r="D19" s="8">
        <v>2</v>
      </c>
      <c r="E19" s="13" t="s">
        <v>87</v>
      </c>
      <c r="F19" s="14">
        <v>80000</v>
      </c>
      <c r="G19" s="18">
        <f t="shared" si="0"/>
        <v>160000</v>
      </c>
      <c r="H19" s="23" t="s">
        <v>255</v>
      </c>
      <c r="I19" s="36"/>
      <c r="J19" s="36"/>
      <c r="K19" s="1"/>
      <c r="L19" s="1"/>
      <c r="M19" s="1"/>
      <c r="N19" s="1"/>
      <c r="O19" s="1"/>
      <c r="P19" s="6"/>
      <c r="Q19" s="6"/>
      <c r="R19" s="6"/>
      <c r="S19" s="6"/>
    </row>
    <row r="20" spans="1:19" ht="14.25" customHeight="1">
      <c r="A20" s="3">
        <v>18</v>
      </c>
      <c r="B20" s="4" t="s">
        <v>17</v>
      </c>
      <c r="C20" s="4" t="s">
        <v>173</v>
      </c>
      <c r="D20" s="8">
        <v>4</v>
      </c>
      <c r="E20" s="13" t="s">
        <v>90</v>
      </c>
      <c r="F20" s="14">
        <v>30000</v>
      </c>
      <c r="G20" s="18">
        <f t="shared" si="0"/>
        <v>120000</v>
      </c>
      <c r="H20" s="23" t="s">
        <v>256</v>
      </c>
      <c r="I20" s="36"/>
      <c r="J20" s="36"/>
      <c r="K20" s="1"/>
      <c r="L20" s="1"/>
      <c r="M20" s="1"/>
      <c r="N20" s="1"/>
      <c r="O20" s="1"/>
      <c r="P20" s="6"/>
      <c r="Q20" s="6"/>
      <c r="R20" s="6"/>
      <c r="S20" s="6"/>
    </row>
    <row r="21" spans="1:19" ht="17.25">
      <c r="A21" s="3">
        <v>19</v>
      </c>
      <c r="B21" s="4" t="s">
        <v>18</v>
      </c>
      <c r="C21" s="20" t="s">
        <v>174</v>
      </c>
      <c r="D21" s="10">
        <v>30</v>
      </c>
      <c r="E21" s="13" t="s">
        <v>88</v>
      </c>
      <c r="F21" s="14">
        <v>5000</v>
      </c>
      <c r="G21" s="18">
        <f t="shared" si="0"/>
        <v>150000</v>
      </c>
      <c r="H21" s="23" t="s">
        <v>257</v>
      </c>
      <c r="I21" s="36"/>
      <c r="J21" s="36"/>
      <c r="K21" s="1"/>
      <c r="L21" s="1"/>
      <c r="M21" s="1"/>
      <c r="N21" s="1"/>
      <c r="O21" s="1"/>
      <c r="P21" s="6"/>
      <c r="Q21" s="6"/>
      <c r="R21" s="6"/>
      <c r="S21" s="6"/>
    </row>
    <row r="22" spans="1:19" ht="17.25">
      <c r="A22" s="3">
        <v>20</v>
      </c>
      <c r="B22" s="4" t="s">
        <v>19</v>
      </c>
      <c r="C22" s="20" t="s">
        <v>175</v>
      </c>
      <c r="D22" s="10">
        <v>15</v>
      </c>
      <c r="E22" s="13" t="s">
        <v>89</v>
      </c>
      <c r="F22" s="14">
        <v>8000</v>
      </c>
      <c r="G22" s="18">
        <f t="shared" si="0"/>
        <v>120000</v>
      </c>
      <c r="H22" s="23" t="s">
        <v>258</v>
      </c>
      <c r="I22" s="36"/>
      <c r="J22" s="36"/>
      <c r="K22" s="1"/>
      <c r="L22" s="1"/>
      <c r="M22" s="1"/>
      <c r="N22" s="1"/>
      <c r="O22" s="1"/>
      <c r="P22" s="6"/>
      <c r="Q22" s="6"/>
      <c r="R22" s="6"/>
      <c r="S22" s="6"/>
    </row>
    <row r="23" spans="1:19" ht="17.25">
      <c r="A23" s="3">
        <v>21</v>
      </c>
      <c r="B23" s="4" t="s">
        <v>20</v>
      </c>
      <c r="C23" s="20" t="s">
        <v>176</v>
      </c>
      <c r="D23" s="10">
        <v>20</v>
      </c>
      <c r="E23" s="13" t="s">
        <v>91</v>
      </c>
      <c r="F23" s="14">
        <v>3000</v>
      </c>
      <c r="G23" s="18">
        <f t="shared" si="0"/>
        <v>60000</v>
      </c>
      <c r="H23" s="23" t="s">
        <v>259</v>
      </c>
      <c r="I23" s="36"/>
      <c r="J23" s="36"/>
      <c r="K23" s="1"/>
      <c r="L23" s="1"/>
      <c r="M23" s="1"/>
      <c r="N23" s="1"/>
      <c r="O23" s="1"/>
      <c r="P23" s="6"/>
      <c r="Q23" s="6"/>
      <c r="R23" s="6"/>
      <c r="S23" s="6"/>
    </row>
    <row r="24" spans="1:19" ht="17.25">
      <c r="A24" s="3">
        <v>22</v>
      </c>
      <c r="B24" s="4" t="s">
        <v>21</v>
      </c>
      <c r="C24" s="20" t="s">
        <v>177</v>
      </c>
      <c r="D24" s="10">
        <v>1</v>
      </c>
      <c r="E24" s="13" t="s">
        <v>79</v>
      </c>
      <c r="F24" s="14">
        <v>200000</v>
      </c>
      <c r="G24" s="18">
        <f t="shared" si="0"/>
        <v>200000</v>
      </c>
      <c r="H24" s="23" t="s">
        <v>260</v>
      </c>
      <c r="I24" s="36"/>
      <c r="J24" s="36"/>
      <c r="K24" s="1"/>
      <c r="L24" s="1"/>
      <c r="M24" s="1"/>
      <c r="N24" s="1"/>
      <c r="O24" s="1"/>
      <c r="P24" s="6"/>
      <c r="Q24" s="6"/>
      <c r="R24" s="6"/>
      <c r="S24" s="6"/>
    </row>
    <row r="25" spans="1:19" ht="21" customHeight="1">
      <c r="A25" s="3">
        <v>23</v>
      </c>
      <c r="B25" s="4" t="s">
        <v>22</v>
      </c>
      <c r="C25" s="4" t="s">
        <v>178</v>
      </c>
      <c r="D25" s="12">
        <v>1</v>
      </c>
      <c r="E25" s="13" t="s">
        <v>114</v>
      </c>
      <c r="F25" s="14">
        <v>120000</v>
      </c>
      <c r="G25" s="18">
        <f t="shared" si="0"/>
        <v>120000</v>
      </c>
      <c r="H25" s="23" t="s">
        <v>261</v>
      </c>
      <c r="I25" s="36"/>
      <c r="J25" s="36"/>
      <c r="K25" s="1"/>
      <c r="L25" s="1"/>
      <c r="M25" s="1"/>
      <c r="N25" s="1"/>
      <c r="O25" s="1"/>
      <c r="P25" s="6"/>
      <c r="Q25" s="6"/>
      <c r="R25" s="6"/>
      <c r="S25" s="6"/>
    </row>
    <row r="26" spans="1:19" ht="16.5" customHeight="1">
      <c r="A26" s="3">
        <v>24</v>
      </c>
      <c r="B26" s="4" t="s">
        <v>23</v>
      </c>
      <c r="C26" s="4" t="s">
        <v>179</v>
      </c>
      <c r="D26" s="12">
        <v>1</v>
      </c>
      <c r="E26" s="13" t="s">
        <v>146</v>
      </c>
      <c r="F26" s="14">
        <v>300000</v>
      </c>
      <c r="G26" s="18">
        <f t="shared" si="0"/>
        <v>300000</v>
      </c>
      <c r="H26" s="23" t="s">
        <v>262</v>
      </c>
      <c r="I26" s="36"/>
      <c r="J26" s="36"/>
      <c r="K26" s="1"/>
      <c r="L26" s="1"/>
      <c r="M26" s="1"/>
      <c r="N26" s="1"/>
      <c r="O26" s="1"/>
      <c r="P26" s="6"/>
      <c r="Q26" s="6"/>
      <c r="R26" s="6"/>
      <c r="S26" s="6"/>
    </row>
    <row r="27" spans="1:19" ht="15" customHeight="1">
      <c r="A27" s="3">
        <v>25</v>
      </c>
      <c r="B27" s="4" t="s">
        <v>7</v>
      </c>
      <c r="C27" s="4" t="s">
        <v>162</v>
      </c>
      <c r="D27" s="12">
        <v>5</v>
      </c>
      <c r="E27" s="13" t="s">
        <v>103</v>
      </c>
      <c r="F27" s="14">
        <v>125000</v>
      </c>
      <c r="G27" s="18">
        <f t="shared" si="0"/>
        <v>625000</v>
      </c>
      <c r="H27" s="23" t="s">
        <v>263</v>
      </c>
      <c r="I27" s="36"/>
      <c r="J27" s="36"/>
      <c r="K27" s="1"/>
      <c r="L27" s="1"/>
      <c r="M27" s="1"/>
      <c r="N27" s="1"/>
      <c r="O27" s="1"/>
      <c r="P27" s="6"/>
      <c r="Q27" s="6"/>
      <c r="R27" s="6"/>
      <c r="S27" s="6"/>
    </row>
    <row r="28" spans="1:19" ht="18" customHeight="1">
      <c r="A28" s="3">
        <v>26</v>
      </c>
      <c r="B28" s="4" t="s">
        <v>24</v>
      </c>
      <c r="C28" s="4" t="s">
        <v>180</v>
      </c>
      <c r="D28" s="12">
        <v>2</v>
      </c>
      <c r="E28" s="13" t="s">
        <v>104</v>
      </c>
      <c r="F28" s="14">
        <v>125000</v>
      </c>
      <c r="G28" s="18">
        <f t="shared" si="0"/>
        <v>250000</v>
      </c>
      <c r="H28" s="23" t="s">
        <v>264</v>
      </c>
      <c r="I28" s="36"/>
      <c r="J28" s="36"/>
      <c r="K28" s="1"/>
      <c r="L28" s="1"/>
      <c r="M28" s="1"/>
      <c r="N28" s="1"/>
      <c r="O28" s="1"/>
      <c r="P28" s="6"/>
      <c r="Q28" s="6"/>
      <c r="R28" s="6"/>
      <c r="S28" s="6"/>
    </row>
    <row r="29" spans="1:19" ht="16.5" customHeight="1">
      <c r="A29" s="3">
        <v>27</v>
      </c>
      <c r="B29" s="4" t="s">
        <v>25</v>
      </c>
      <c r="C29" s="4" t="s">
        <v>181</v>
      </c>
      <c r="D29" s="12">
        <v>1</v>
      </c>
      <c r="E29" s="13" t="s">
        <v>118</v>
      </c>
      <c r="F29" s="14">
        <v>570000</v>
      </c>
      <c r="G29" s="18">
        <f t="shared" si="0"/>
        <v>570000</v>
      </c>
      <c r="H29" s="23" t="s">
        <v>265</v>
      </c>
      <c r="I29" s="36"/>
      <c r="J29" s="36"/>
      <c r="K29" s="1"/>
      <c r="L29" s="1"/>
      <c r="M29" s="1"/>
      <c r="N29" s="1"/>
      <c r="O29" s="1"/>
      <c r="P29" s="6"/>
      <c r="Q29" s="6"/>
      <c r="R29" s="6"/>
      <c r="S29" s="6"/>
    </row>
    <row r="30" spans="1:19" ht="22.5" customHeight="1">
      <c r="A30" s="3">
        <v>28</v>
      </c>
      <c r="B30" s="4" t="s">
        <v>26</v>
      </c>
      <c r="C30" s="4" t="s">
        <v>182</v>
      </c>
      <c r="D30" s="12">
        <v>1</v>
      </c>
      <c r="E30" s="13" t="s">
        <v>119</v>
      </c>
      <c r="F30" s="14">
        <v>470000</v>
      </c>
      <c r="G30" s="18">
        <f t="shared" si="0"/>
        <v>470000</v>
      </c>
      <c r="H30" s="23" t="s">
        <v>266</v>
      </c>
      <c r="I30" s="36"/>
      <c r="J30" s="36"/>
      <c r="K30" s="1"/>
      <c r="L30" s="1"/>
      <c r="M30" s="1"/>
      <c r="N30" s="1"/>
      <c r="O30" s="1"/>
      <c r="P30" s="6"/>
      <c r="Q30" s="6"/>
      <c r="R30" s="6"/>
      <c r="S30" s="6"/>
    </row>
    <row r="31" spans="1:19" ht="18.75" customHeight="1">
      <c r="A31" s="3">
        <v>29</v>
      </c>
      <c r="B31" s="4" t="s">
        <v>27</v>
      </c>
      <c r="C31" s="4" t="s">
        <v>183</v>
      </c>
      <c r="D31" s="12">
        <v>1</v>
      </c>
      <c r="E31" s="13" t="s">
        <v>148</v>
      </c>
      <c r="F31" s="14">
        <v>55000</v>
      </c>
      <c r="G31" s="18">
        <f t="shared" si="0"/>
        <v>55000</v>
      </c>
      <c r="H31" s="23" t="s">
        <v>267</v>
      </c>
      <c r="I31" s="36"/>
      <c r="J31" s="36"/>
      <c r="K31" s="1"/>
      <c r="L31" s="1"/>
      <c r="M31" s="1"/>
      <c r="N31" s="1"/>
      <c r="O31" s="1"/>
      <c r="P31" s="6"/>
      <c r="Q31" s="6"/>
      <c r="R31" s="6"/>
      <c r="S31" s="6"/>
    </row>
    <row r="32" spans="1:19" ht="29.25" customHeight="1">
      <c r="A32" s="3">
        <v>30</v>
      </c>
      <c r="B32" s="4" t="s">
        <v>28</v>
      </c>
      <c r="C32" s="4" t="s">
        <v>184</v>
      </c>
      <c r="D32" s="12">
        <v>1</v>
      </c>
      <c r="E32" s="13" t="s">
        <v>120</v>
      </c>
      <c r="F32" s="14">
        <v>820000</v>
      </c>
      <c r="G32" s="18">
        <f t="shared" si="0"/>
        <v>820000</v>
      </c>
      <c r="H32" s="23" t="s">
        <v>268</v>
      </c>
      <c r="I32" s="36"/>
      <c r="J32" s="36"/>
      <c r="K32" s="1"/>
      <c r="L32" s="1"/>
      <c r="M32" s="1"/>
      <c r="N32" s="1"/>
      <c r="O32" s="1"/>
      <c r="P32" s="6"/>
      <c r="Q32" s="6"/>
      <c r="R32" s="6"/>
      <c r="S32" s="6"/>
    </row>
    <row r="33" spans="1:19" ht="21" customHeight="1">
      <c r="A33" s="3">
        <v>31</v>
      </c>
      <c r="B33" s="4" t="s">
        <v>29</v>
      </c>
      <c r="C33" s="4" t="s">
        <v>216</v>
      </c>
      <c r="D33" s="12">
        <v>1</v>
      </c>
      <c r="E33" s="13" t="s">
        <v>149</v>
      </c>
      <c r="F33" s="14">
        <v>890000</v>
      </c>
      <c r="G33" s="18">
        <f t="shared" si="0"/>
        <v>890000</v>
      </c>
      <c r="H33" s="23" t="s">
        <v>269</v>
      </c>
      <c r="I33" s="36"/>
      <c r="J33" s="36"/>
      <c r="K33" s="1"/>
      <c r="L33" s="1"/>
      <c r="M33" s="1"/>
      <c r="N33" s="1"/>
      <c r="O33" s="1"/>
      <c r="P33" s="6"/>
      <c r="Q33" s="6"/>
      <c r="R33" s="6"/>
      <c r="S33" s="6"/>
    </row>
    <row r="34" spans="1:19" ht="17.25">
      <c r="A34" s="3">
        <v>32</v>
      </c>
      <c r="B34" s="4" t="s">
        <v>30</v>
      </c>
      <c r="C34" s="4" t="s">
        <v>185</v>
      </c>
      <c r="D34" s="12">
        <v>1</v>
      </c>
      <c r="E34" s="13" t="s">
        <v>115</v>
      </c>
      <c r="F34" s="14">
        <v>109200</v>
      </c>
      <c r="G34" s="18">
        <f t="shared" ref="G34:G65" si="1">D34*F34</f>
        <v>109200</v>
      </c>
      <c r="H34" s="23" t="s">
        <v>270</v>
      </c>
      <c r="I34" s="36"/>
      <c r="J34" s="36"/>
      <c r="K34" s="1"/>
      <c r="L34" s="1"/>
      <c r="M34" s="1"/>
      <c r="N34" s="1"/>
      <c r="O34" s="1"/>
      <c r="P34" s="6"/>
      <c r="Q34" s="6"/>
      <c r="R34" s="6"/>
      <c r="S34" s="6"/>
    </row>
    <row r="35" spans="1:19" ht="17.25">
      <c r="A35" s="3">
        <v>33</v>
      </c>
      <c r="B35" s="4" t="s">
        <v>31</v>
      </c>
      <c r="C35" s="4" t="s">
        <v>164</v>
      </c>
      <c r="D35" s="12">
        <v>2</v>
      </c>
      <c r="E35" s="13" t="s">
        <v>116</v>
      </c>
      <c r="F35" s="14">
        <v>150000</v>
      </c>
      <c r="G35" s="18">
        <f t="shared" si="1"/>
        <v>300000</v>
      </c>
      <c r="H35" s="23" t="s">
        <v>318</v>
      </c>
      <c r="I35" s="36"/>
      <c r="J35" s="36"/>
      <c r="K35" s="1"/>
      <c r="L35" s="1"/>
      <c r="M35" s="1"/>
      <c r="N35" s="1"/>
      <c r="O35" s="1"/>
      <c r="P35" s="6"/>
      <c r="Q35" s="6"/>
      <c r="R35" s="6"/>
      <c r="S35" s="6"/>
    </row>
    <row r="36" spans="1:19" ht="17.25">
      <c r="A36" s="3">
        <v>34</v>
      </c>
      <c r="B36" s="4" t="s">
        <v>32</v>
      </c>
      <c r="C36" s="4" t="s">
        <v>186</v>
      </c>
      <c r="D36" s="12">
        <v>2</v>
      </c>
      <c r="E36" s="13" t="s">
        <v>135</v>
      </c>
      <c r="F36" s="14">
        <v>13200</v>
      </c>
      <c r="G36" s="18">
        <f t="shared" si="1"/>
        <v>26400</v>
      </c>
      <c r="H36" s="23" t="s">
        <v>271</v>
      </c>
      <c r="I36" s="36"/>
      <c r="J36" s="36"/>
      <c r="K36" s="1"/>
      <c r="L36" s="1"/>
      <c r="M36" s="1"/>
      <c r="N36" s="1"/>
      <c r="O36" s="1"/>
      <c r="P36" s="6"/>
      <c r="Q36" s="6"/>
      <c r="R36" s="6"/>
      <c r="S36" s="6"/>
    </row>
    <row r="37" spans="1:19" ht="17.25">
      <c r="A37" s="3">
        <v>35</v>
      </c>
      <c r="B37" s="4" t="s">
        <v>33</v>
      </c>
      <c r="C37" s="4" t="s">
        <v>187</v>
      </c>
      <c r="D37" s="12">
        <v>1</v>
      </c>
      <c r="E37" s="13" t="s">
        <v>136</v>
      </c>
      <c r="F37" s="14">
        <v>7800</v>
      </c>
      <c r="G37" s="18">
        <f t="shared" si="1"/>
        <v>7800</v>
      </c>
      <c r="H37" s="23" t="s">
        <v>272</v>
      </c>
      <c r="I37" s="36"/>
      <c r="J37" s="36"/>
      <c r="K37" s="1"/>
      <c r="L37" s="1"/>
      <c r="M37" s="1"/>
      <c r="N37" s="1"/>
      <c r="O37" s="1"/>
      <c r="P37" s="6"/>
      <c r="Q37" s="6"/>
      <c r="R37" s="6"/>
      <c r="S37" s="6"/>
    </row>
    <row r="38" spans="1:19" ht="17.25">
      <c r="A38" s="3">
        <v>36</v>
      </c>
      <c r="B38" s="4" t="s">
        <v>33</v>
      </c>
      <c r="C38" s="4" t="s">
        <v>187</v>
      </c>
      <c r="D38" s="12">
        <v>1</v>
      </c>
      <c r="E38" s="13" t="s">
        <v>137</v>
      </c>
      <c r="F38" s="14">
        <v>16500</v>
      </c>
      <c r="G38" s="18">
        <f t="shared" si="1"/>
        <v>16500</v>
      </c>
      <c r="H38" s="23" t="s">
        <v>273</v>
      </c>
      <c r="I38" s="36"/>
      <c r="J38" s="36"/>
      <c r="K38" s="1"/>
      <c r="L38" s="1"/>
      <c r="M38" s="1"/>
      <c r="N38" s="1"/>
      <c r="O38" s="1"/>
      <c r="P38" s="6"/>
      <c r="Q38" s="6"/>
      <c r="R38" s="6"/>
      <c r="S38" s="6"/>
    </row>
    <row r="39" spans="1:19" ht="17.25">
      <c r="A39" s="3">
        <v>37</v>
      </c>
      <c r="B39" s="4" t="s">
        <v>33</v>
      </c>
      <c r="C39" s="4" t="s">
        <v>187</v>
      </c>
      <c r="D39" s="12">
        <v>1</v>
      </c>
      <c r="E39" s="13" t="s">
        <v>138</v>
      </c>
      <c r="F39" s="14">
        <v>25000</v>
      </c>
      <c r="G39" s="18">
        <f t="shared" si="1"/>
        <v>25000</v>
      </c>
      <c r="H39" s="23" t="s">
        <v>274</v>
      </c>
      <c r="I39" s="36"/>
      <c r="J39" s="36"/>
      <c r="K39" s="1"/>
      <c r="L39" s="1"/>
      <c r="M39" s="1"/>
      <c r="N39" s="1"/>
      <c r="O39" s="1"/>
      <c r="P39" s="6"/>
      <c r="Q39" s="6"/>
      <c r="R39" s="6"/>
      <c r="S39" s="6"/>
    </row>
    <row r="40" spans="1:19" ht="17.25">
      <c r="A40" s="3">
        <v>38</v>
      </c>
      <c r="B40" s="4" t="s">
        <v>33</v>
      </c>
      <c r="C40" s="4" t="s">
        <v>187</v>
      </c>
      <c r="D40" s="12">
        <v>2</v>
      </c>
      <c r="E40" s="13" t="s">
        <v>139</v>
      </c>
      <c r="F40" s="14">
        <v>59000</v>
      </c>
      <c r="G40" s="18">
        <f t="shared" si="1"/>
        <v>118000</v>
      </c>
      <c r="H40" s="23" t="s">
        <v>275</v>
      </c>
      <c r="I40" s="36"/>
      <c r="J40" s="36"/>
      <c r="K40" s="1"/>
      <c r="L40" s="1"/>
      <c r="M40" s="1"/>
      <c r="N40" s="1"/>
      <c r="O40" s="1"/>
      <c r="P40" s="6"/>
      <c r="Q40" s="6"/>
      <c r="R40" s="6"/>
      <c r="S40" s="6"/>
    </row>
    <row r="41" spans="1:19" ht="17.25">
      <c r="A41" s="3">
        <v>39</v>
      </c>
      <c r="B41" s="4" t="s">
        <v>34</v>
      </c>
      <c r="C41" s="4" t="s">
        <v>188</v>
      </c>
      <c r="D41" s="12">
        <v>14</v>
      </c>
      <c r="E41" s="13" t="s">
        <v>130</v>
      </c>
      <c r="F41" s="14">
        <v>4500</v>
      </c>
      <c r="G41" s="18">
        <f t="shared" si="1"/>
        <v>63000</v>
      </c>
      <c r="H41" s="23" t="s">
        <v>276</v>
      </c>
      <c r="I41" s="36"/>
      <c r="J41" s="36"/>
      <c r="K41" s="1"/>
      <c r="L41" s="1"/>
      <c r="M41" s="1"/>
      <c r="N41" s="1"/>
      <c r="O41" s="1"/>
      <c r="P41" s="6"/>
      <c r="Q41" s="6"/>
      <c r="R41" s="6"/>
      <c r="S41" s="6"/>
    </row>
    <row r="42" spans="1:19" ht="17.25">
      <c r="A42" s="3">
        <v>40</v>
      </c>
      <c r="B42" s="4" t="s">
        <v>35</v>
      </c>
      <c r="C42" s="4" t="s">
        <v>189</v>
      </c>
      <c r="D42" s="12">
        <v>10</v>
      </c>
      <c r="E42" s="13" t="s">
        <v>134</v>
      </c>
      <c r="F42" s="14">
        <v>3600</v>
      </c>
      <c r="G42" s="18">
        <f t="shared" si="1"/>
        <v>36000</v>
      </c>
      <c r="H42" s="23" t="s">
        <v>277</v>
      </c>
      <c r="I42" s="36"/>
      <c r="J42" s="36"/>
      <c r="K42" s="1"/>
      <c r="L42" s="1"/>
      <c r="M42" s="1"/>
      <c r="N42" s="1"/>
      <c r="O42" s="1"/>
      <c r="P42" s="6"/>
      <c r="Q42" s="6"/>
      <c r="R42" s="6"/>
      <c r="S42" s="6"/>
    </row>
    <row r="43" spans="1:19" ht="17.25">
      <c r="A43" s="3">
        <v>41</v>
      </c>
      <c r="B43" s="4" t="s">
        <v>36</v>
      </c>
      <c r="C43" s="4" t="s">
        <v>190</v>
      </c>
      <c r="D43" s="12">
        <v>2</v>
      </c>
      <c r="E43" s="13" t="s">
        <v>121</v>
      </c>
      <c r="F43" s="14">
        <v>6200</v>
      </c>
      <c r="G43" s="18">
        <f t="shared" si="1"/>
        <v>12400</v>
      </c>
      <c r="H43" s="23" t="s">
        <v>278</v>
      </c>
      <c r="I43" s="36"/>
      <c r="J43" s="36"/>
      <c r="K43" s="1"/>
      <c r="L43" s="1"/>
      <c r="M43" s="1"/>
      <c r="N43" s="1"/>
      <c r="O43" s="1"/>
      <c r="P43" s="6"/>
      <c r="Q43" s="6"/>
      <c r="R43" s="6"/>
      <c r="S43" s="6"/>
    </row>
    <row r="44" spans="1:19" ht="17.25">
      <c r="A44" s="3">
        <v>42</v>
      </c>
      <c r="B44" s="4" t="s">
        <v>37</v>
      </c>
      <c r="C44" s="4" t="s">
        <v>191</v>
      </c>
      <c r="D44" s="12">
        <v>1</v>
      </c>
      <c r="E44" s="13" t="s">
        <v>122</v>
      </c>
      <c r="F44" s="14">
        <v>1600</v>
      </c>
      <c r="G44" s="18">
        <f t="shared" si="1"/>
        <v>1600</v>
      </c>
      <c r="H44" s="23" t="s">
        <v>279</v>
      </c>
      <c r="I44" s="36"/>
      <c r="J44" s="36"/>
      <c r="K44" s="1"/>
      <c r="L44" s="1"/>
      <c r="M44" s="1"/>
      <c r="N44" s="1"/>
      <c r="O44" s="1"/>
      <c r="P44" s="6"/>
      <c r="Q44" s="6"/>
      <c r="R44" s="6"/>
      <c r="S44" s="6"/>
    </row>
    <row r="45" spans="1:19" ht="17.25">
      <c r="A45" s="3">
        <v>43</v>
      </c>
      <c r="B45" s="4" t="s">
        <v>38</v>
      </c>
      <c r="C45" s="4" t="s">
        <v>192</v>
      </c>
      <c r="D45" s="12">
        <v>1</v>
      </c>
      <c r="E45" s="13" t="s">
        <v>123</v>
      </c>
      <c r="F45" s="14">
        <v>1500</v>
      </c>
      <c r="G45" s="18">
        <f t="shared" si="1"/>
        <v>1500</v>
      </c>
      <c r="H45" s="23" t="s">
        <v>280</v>
      </c>
      <c r="I45" s="36"/>
      <c r="J45" s="36"/>
      <c r="K45" s="1"/>
      <c r="L45" s="1"/>
      <c r="M45" s="1"/>
      <c r="N45" s="1"/>
      <c r="O45" s="1"/>
      <c r="P45" s="6"/>
      <c r="Q45" s="6"/>
      <c r="R45" s="6"/>
      <c r="S45" s="6"/>
    </row>
    <row r="46" spans="1:19" ht="17.25">
      <c r="A46" s="3">
        <v>44</v>
      </c>
      <c r="B46" s="4" t="s">
        <v>39</v>
      </c>
      <c r="C46" s="4" t="s">
        <v>193</v>
      </c>
      <c r="D46" s="12">
        <v>4</v>
      </c>
      <c r="E46" s="13" t="s">
        <v>140</v>
      </c>
      <c r="F46" s="14">
        <v>1700</v>
      </c>
      <c r="G46" s="18">
        <f t="shared" si="1"/>
        <v>6800</v>
      </c>
      <c r="H46" s="23" t="s">
        <v>281</v>
      </c>
      <c r="I46" s="36"/>
      <c r="J46" s="36"/>
      <c r="K46" s="1"/>
      <c r="L46" s="1"/>
      <c r="M46" s="1"/>
      <c r="N46" s="1"/>
      <c r="O46" s="1"/>
      <c r="P46" s="6"/>
      <c r="Q46" s="6"/>
      <c r="R46" s="6"/>
      <c r="S46" s="6"/>
    </row>
    <row r="47" spans="1:19" ht="17.25">
      <c r="A47" s="3">
        <v>45</v>
      </c>
      <c r="B47" s="4" t="s">
        <v>40</v>
      </c>
      <c r="C47" s="4" t="s">
        <v>194</v>
      </c>
      <c r="D47" s="12">
        <v>2</v>
      </c>
      <c r="E47" s="13" t="s">
        <v>141</v>
      </c>
      <c r="F47" s="14">
        <v>1500</v>
      </c>
      <c r="G47" s="18">
        <f t="shared" si="1"/>
        <v>3000</v>
      </c>
      <c r="H47" s="23" t="s">
        <v>282</v>
      </c>
      <c r="I47" s="36"/>
      <c r="J47" s="36"/>
      <c r="K47" s="1"/>
      <c r="L47" s="1"/>
      <c r="M47" s="1"/>
      <c r="N47" s="1"/>
      <c r="O47" s="1"/>
      <c r="P47" s="6"/>
      <c r="Q47" s="6"/>
      <c r="R47" s="6"/>
      <c r="S47" s="6"/>
    </row>
    <row r="48" spans="1:19" ht="17.25">
      <c r="A48" s="3">
        <v>46</v>
      </c>
      <c r="B48" s="4" t="s">
        <v>41</v>
      </c>
      <c r="C48" s="4" t="s">
        <v>195</v>
      </c>
      <c r="D48" s="12">
        <v>2</v>
      </c>
      <c r="E48" s="13" t="s">
        <v>124</v>
      </c>
      <c r="F48" s="14">
        <v>1600</v>
      </c>
      <c r="G48" s="18">
        <f t="shared" si="1"/>
        <v>3200</v>
      </c>
      <c r="H48" s="23" t="s">
        <v>283</v>
      </c>
      <c r="I48" s="36"/>
      <c r="J48" s="36"/>
      <c r="K48" s="1"/>
      <c r="L48" s="1"/>
      <c r="M48" s="1"/>
      <c r="N48" s="1"/>
      <c r="O48" s="1"/>
      <c r="P48" s="6"/>
      <c r="Q48" s="6"/>
      <c r="R48" s="6"/>
      <c r="S48" s="6"/>
    </row>
    <row r="49" spans="1:19" ht="17.25">
      <c r="A49" s="3">
        <v>47</v>
      </c>
      <c r="B49" s="4" t="s">
        <v>42</v>
      </c>
      <c r="C49" s="4" t="s">
        <v>196</v>
      </c>
      <c r="D49" s="12">
        <v>2</v>
      </c>
      <c r="E49" s="13" t="s">
        <v>125</v>
      </c>
      <c r="F49" s="14">
        <v>1500</v>
      </c>
      <c r="G49" s="18">
        <f t="shared" si="1"/>
        <v>3000</v>
      </c>
      <c r="H49" s="23" t="s">
        <v>284</v>
      </c>
      <c r="I49" s="36"/>
      <c r="J49" s="36"/>
      <c r="K49" s="1"/>
      <c r="L49" s="1"/>
      <c r="M49" s="1"/>
      <c r="N49" s="1"/>
      <c r="O49" s="1"/>
      <c r="P49" s="6"/>
      <c r="Q49" s="6"/>
      <c r="R49" s="6"/>
      <c r="S49" s="6"/>
    </row>
    <row r="50" spans="1:19" ht="17.25">
      <c r="A50" s="3">
        <v>48</v>
      </c>
      <c r="B50" s="4" t="s">
        <v>43</v>
      </c>
      <c r="C50" s="4" t="s">
        <v>197</v>
      </c>
      <c r="D50" s="12">
        <v>1</v>
      </c>
      <c r="E50" s="13" t="s">
        <v>126</v>
      </c>
      <c r="F50" s="14">
        <v>2500</v>
      </c>
      <c r="G50" s="18">
        <f t="shared" si="1"/>
        <v>2500</v>
      </c>
      <c r="H50" s="23" t="s">
        <v>285</v>
      </c>
      <c r="I50" s="36"/>
      <c r="J50" s="36"/>
      <c r="K50" s="1"/>
      <c r="L50" s="1"/>
      <c r="M50" s="1"/>
      <c r="N50" s="1"/>
      <c r="O50" s="1"/>
      <c r="P50" s="6"/>
      <c r="Q50" s="6"/>
      <c r="R50" s="6"/>
      <c r="S50" s="6"/>
    </row>
    <row r="51" spans="1:19" ht="17.25">
      <c r="A51" s="3">
        <v>49</v>
      </c>
      <c r="B51" s="4" t="s">
        <v>44</v>
      </c>
      <c r="C51" s="4" t="s">
        <v>198</v>
      </c>
      <c r="D51" s="12">
        <v>10</v>
      </c>
      <c r="E51" s="16" t="s">
        <v>144</v>
      </c>
      <c r="F51" s="14">
        <v>19000</v>
      </c>
      <c r="G51" s="18">
        <f t="shared" si="1"/>
        <v>190000</v>
      </c>
      <c r="H51" s="23" t="s">
        <v>286</v>
      </c>
      <c r="I51" s="36"/>
      <c r="J51" s="36"/>
      <c r="K51" s="1"/>
      <c r="L51" s="1"/>
      <c r="M51" s="1"/>
      <c r="N51" s="1"/>
      <c r="O51" s="1"/>
      <c r="P51" s="6"/>
      <c r="Q51" s="6"/>
      <c r="R51" s="6"/>
      <c r="S51" s="6"/>
    </row>
    <row r="52" spans="1:19" ht="27">
      <c r="A52" s="3">
        <v>50</v>
      </c>
      <c r="B52" s="4" t="s">
        <v>45</v>
      </c>
      <c r="C52" s="4" t="s">
        <v>199</v>
      </c>
      <c r="D52" s="12">
        <v>2</v>
      </c>
      <c r="E52" s="13" t="s">
        <v>127</v>
      </c>
      <c r="F52" s="15">
        <v>36000</v>
      </c>
      <c r="G52" s="18">
        <f t="shared" si="1"/>
        <v>72000</v>
      </c>
      <c r="H52" s="23" t="s">
        <v>287</v>
      </c>
      <c r="I52" s="36"/>
      <c r="J52" s="36"/>
      <c r="K52" s="1"/>
      <c r="L52" s="1"/>
      <c r="M52" s="1"/>
      <c r="N52" s="1"/>
      <c r="O52" s="1"/>
      <c r="P52" s="6"/>
      <c r="Q52" s="6"/>
      <c r="R52" s="6"/>
      <c r="S52" s="6"/>
    </row>
    <row r="53" spans="1:19" ht="17.25">
      <c r="A53" s="3">
        <v>51</v>
      </c>
      <c r="B53" s="4" t="s">
        <v>46</v>
      </c>
      <c r="C53" s="4" t="s">
        <v>200</v>
      </c>
      <c r="D53" s="12">
        <v>1</v>
      </c>
      <c r="E53" s="13" t="s">
        <v>128</v>
      </c>
      <c r="F53" s="14">
        <v>1800</v>
      </c>
      <c r="G53" s="18">
        <f t="shared" si="1"/>
        <v>1800</v>
      </c>
      <c r="H53" s="23" t="s">
        <v>288</v>
      </c>
      <c r="I53" s="36"/>
      <c r="J53" s="36"/>
      <c r="K53" s="1"/>
      <c r="L53" s="1"/>
      <c r="M53" s="1"/>
      <c r="N53" s="1"/>
      <c r="O53" s="1"/>
      <c r="P53" s="6"/>
      <c r="Q53" s="6"/>
      <c r="R53" s="6"/>
      <c r="S53" s="6"/>
    </row>
    <row r="54" spans="1:19" ht="17.25">
      <c r="A54" s="3">
        <v>52</v>
      </c>
      <c r="B54" s="4" t="s">
        <v>46</v>
      </c>
      <c r="C54" s="4" t="s">
        <v>200</v>
      </c>
      <c r="D54" s="12">
        <v>1</v>
      </c>
      <c r="E54" s="13" t="s">
        <v>129</v>
      </c>
      <c r="F54" s="14">
        <v>1500</v>
      </c>
      <c r="G54" s="18">
        <f t="shared" si="1"/>
        <v>1500</v>
      </c>
      <c r="H54" s="23" t="s">
        <v>289</v>
      </c>
      <c r="I54" s="36"/>
      <c r="J54" s="36"/>
      <c r="K54" s="1"/>
      <c r="L54" s="1"/>
      <c r="M54" s="1"/>
      <c r="N54" s="1"/>
      <c r="O54" s="1"/>
      <c r="P54" s="6"/>
      <c r="Q54" s="6"/>
      <c r="R54" s="6"/>
      <c r="S54" s="6"/>
    </row>
    <row r="55" spans="1:19" ht="17.25">
      <c r="A55" s="3">
        <v>53</v>
      </c>
      <c r="B55" s="4" t="s">
        <v>47</v>
      </c>
      <c r="C55" s="4" t="s">
        <v>201</v>
      </c>
      <c r="D55" s="12">
        <v>2</v>
      </c>
      <c r="E55" s="13" t="s">
        <v>93</v>
      </c>
      <c r="F55" s="14">
        <v>2700</v>
      </c>
      <c r="G55" s="18">
        <f t="shared" si="1"/>
        <v>5400</v>
      </c>
      <c r="H55" s="23" t="s">
        <v>290</v>
      </c>
      <c r="I55" s="36"/>
      <c r="J55" s="36"/>
      <c r="K55" s="1"/>
      <c r="L55" s="1"/>
      <c r="M55" s="1"/>
      <c r="N55" s="1"/>
      <c r="O55" s="1"/>
      <c r="P55" s="6"/>
      <c r="Q55" s="6"/>
      <c r="R55" s="6"/>
      <c r="S55" s="6"/>
    </row>
    <row r="56" spans="1:19" ht="17.25">
      <c r="A56" s="3">
        <v>54</v>
      </c>
      <c r="B56" s="4" t="s">
        <v>48</v>
      </c>
      <c r="C56" s="4" t="s">
        <v>202</v>
      </c>
      <c r="D56" s="12">
        <v>2</v>
      </c>
      <c r="E56" s="13" t="s">
        <v>94</v>
      </c>
      <c r="F56" s="14">
        <v>1700</v>
      </c>
      <c r="G56" s="18">
        <f t="shared" si="1"/>
        <v>3400</v>
      </c>
      <c r="H56" s="23" t="s">
        <v>291</v>
      </c>
      <c r="I56" s="36"/>
      <c r="J56" s="36"/>
      <c r="K56" s="1"/>
      <c r="L56" s="1"/>
      <c r="M56" s="1"/>
      <c r="N56" s="1"/>
      <c r="O56" s="1"/>
      <c r="P56" s="6"/>
      <c r="Q56" s="6"/>
      <c r="R56" s="6"/>
      <c r="S56" s="6"/>
    </row>
    <row r="57" spans="1:19" ht="17.25">
      <c r="A57" s="3">
        <v>55</v>
      </c>
      <c r="B57" s="4" t="s">
        <v>49</v>
      </c>
      <c r="C57" s="4" t="s">
        <v>203</v>
      </c>
      <c r="D57" s="12">
        <v>6</v>
      </c>
      <c r="E57" s="13" t="s">
        <v>142</v>
      </c>
      <c r="F57" s="14">
        <v>1500</v>
      </c>
      <c r="G57" s="18">
        <f t="shared" si="1"/>
        <v>9000</v>
      </c>
      <c r="H57" s="23" t="s">
        <v>292</v>
      </c>
      <c r="I57" s="36"/>
      <c r="J57" s="36"/>
      <c r="K57" s="1"/>
      <c r="L57" s="1"/>
      <c r="M57" s="1"/>
      <c r="N57" s="1"/>
      <c r="O57" s="1"/>
      <c r="P57" s="6"/>
      <c r="Q57" s="6"/>
      <c r="R57" s="6"/>
      <c r="S57" s="6"/>
    </row>
    <row r="58" spans="1:19" ht="17.25">
      <c r="A58" s="3">
        <v>56</v>
      </c>
      <c r="B58" s="4" t="s">
        <v>34</v>
      </c>
      <c r="C58" s="4" t="s">
        <v>188</v>
      </c>
      <c r="D58" s="12">
        <v>4</v>
      </c>
      <c r="E58" s="13" t="s">
        <v>131</v>
      </c>
      <c r="F58" s="14">
        <v>4500</v>
      </c>
      <c r="G58" s="18">
        <f t="shared" si="1"/>
        <v>18000</v>
      </c>
      <c r="H58" s="23" t="s">
        <v>293</v>
      </c>
      <c r="I58" s="36"/>
      <c r="J58" s="36"/>
      <c r="K58" s="1"/>
      <c r="L58" s="1"/>
      <c r="M58" s="1"/>
      <c r="N58" s="1"/>
      <c r="O58" s="1"/>
      <c r="P58" s="6"/>
      <c r="Q58" s="6"/>
      <c r="R58" s="6"/>
      <c r="S58" s="6"/>
    </row>
    <row r="59" spans="1:19" ht="17.25">
      <c r="A59" s="3">
        <v>57</v>
      </c>
      <c r="B59" s="4" t="s">
        <v>50</v>
      </c>
      <c r="C59" s="4" t="s">
        <v>204</v>
      </c>
      <c r="D59" s="12">
        <v>4</v>
      </c>
      <c r="E59" s="13" t="s">
        <v>143</v>
      </c>
      <c r="F59" s="14">
        <v>3000</v>
      </c>
      <c r="G59" s="18">
        <f t="shared" si="1"/>
        <v>12000</v>
      </c>
      <c r="H59" s="23" t="s">
        <v>294</v>
      </c>
      <c r="I59" s="36"/>
      <c r="J59" s="36"/>
      <c r="K59" s="1"/>
      <c r="L59" s="1"/>
      <c r="M59" s="1"/>
      <c r="N59" s="1"/>
      <c r="O59" s="1"/>
      <c r="P59" s="6"/>
      <c r="Q59" s="6"/>
      <c r="R59" s="6"/>
      <c r="S59" s="6"/>
    </row>
    <row r="60" spans="1:19" ht="17.25">
      <c r="A60" s="3">
        <v>58</v>
      </c>
      <c r="B60" s="4" t="s">
        <v>51</v>
      </c>
      <c r="C60" s="4" t="s">
        <v>205</v>
      </c>
      <c r="D60" s="12">
        <v>2</v>
      </c>
      <c r="E60" s="13" t="s">
        <v>153</v>
      </c>
      <c r="F60" s="14">
        <v>3000</v>
      </c>
      <c r="G60" s="18">
        <f t="shared" si="1"/>
        <v>6000</v>
      </c>
      <c r="H60" s="23" t="s">
        <v>295</v>
      </c>
      <c r="I60" s="36"/>
      <c r="J60" s="36"/>
      <c r="K60" s="1"/>
      <c r="L60" s="1"/>
      <c r="M60" s="1"/>
      <c r="N60" s="1"/>
      <c r="O60" s="1"/>
      <c r="P60" s="6"/>
      <c r="Q60" s="6"/>
      <c r="R60" s="6"/>
      <c r="S60" s="6"/>
    </row>
    <row r="61" spans="1:19" ht="17.25">
      <c r="A61" s="3">
        <v>59</v>
      </c>
      <c r="B61" s="4" t="s">
        <v>52</v>
      </c>
      <c r="C61" s="4" t="s">
        <v>206</v>
      </c>
      <c r="D61" s="12">
        <v>1</v>
      </c>
      <c r="E61" s="13" t="s">
        <v>154</v>
      </c>
      <c r="F61" s="14">
        <v>27750</v>
      </c>
      <c r="G61" s="18">
        <f t="shared" si="1"/>
        <v>27750</v>
      </c>
      <c r="H61" s="23" t="s">
        <v>296</v>
      </c>
      <c r="I61" s="36"/>
      <c r="J61" s="36"/>
      <c r="K61" s="1"/>
      <c r="L61" s="1"/>
      <c r="M61" s="1"/>
      <c r="N61" s="1"/>
      <c r="O61" s="1"/>
      <c r="P61" s="6"/>
      <c r="Q61" s="6"/>
      <c r="R61" s="6"/>
      <c r="S61" s="6"/>
    </row>
    <row r="62" spans="1:19" ht="17.25">
      <c r="A62" s="3">
        <v>60</v>
      </c>
      <c r="B62" s="4" t="s">
        <v>53</v>
      </c>
      <c r="C62" s="4" t="s">
        <v>207</v>
      </c>
      <c r="D62" s="12">
        <v>1</v>
      </c>
      <c r="E62" s="13" t="s">
        <v>155</v>
      </c>
      <c r="F62" s="14">
        <v>17250</v>
      </c>
      <c r="G62" s="18">
        <f t="shared" si="1"/>
        <v>17250</v>
      </c>
      <c r="H62" s="23" t="s">
        <v>297</v>
      </c>
      <c r="I62" s="36"/>
      <c r="J62" s="36"/>
      <c r="K62" s="1"/>
      <c r="L62" s="1"/>
      <c r="M62" s="1"/>
      <c r="N62" s="1"/>
      <c r="O62" s="1"/>
      <c r="P62" s="6"/>
      <c r="Q62" s="6"/>
      <c r="R62" s="6"/>
      <c r="S62" s="6"/>
    </row>
    <row r="63" spans="1:19" ht="17.25">
      <c r="A63" s="3">
        <v>61</v>
      </c>
      <c r="B63" s="4" t="s">
        <v>54</v>
      </c>
      <c r="C63" s="4" t="s">
        <v>208</v>
      </c>
      <c r="D63" s="12">
        <v>1</v>
      </c>
      <c r="E63" s="13" t="s">
        <v>105</v>
      </c>
      <c r="F63" s="14">
        <v>65000</v>
      </c>
      <c r="G63" s="18">
        <f t="shared" si="1"/>
        <v>65000</v>
      </c>
      <c r="H63" s="23" t="s">
        <v>263</v>
      </c>
      <c r="I63" s="36"/>
      <c r="J63" s="36"/>
      <c r="K63" s="1"/>
      <c r="L63" s="1"/>
      <c r="M63" s="1"/>
      <c r="N63" s="1"/>
      <c r="O63" s="1"/>
      <c r="P63" s="6"/>
      <c r="Q63" s="6"/>
      <c r="R63" s="6"/>
      <c r="S63" s="6"/>
    </row>
    <row r="64" spans="1:19" ht="17.25">
      <c r="A64" s="3">
        <v>62</v>
      </c>
      <c r="B64" s="4" t="s">
        <v>55</v>
      </c>
      <c r="C64" s="4" t="s">
        <v>209</v>
      </c>
      <c r="D64" s="12">
        <v>1</v>
      </c>
      <c r="E64" s="16" t="s">
        <v>147</v>
      </c>
      <c r="F64" s="15">
        <v>400000</v>
      </c>
      <c r="G64" s="18">
        <f t="shared" si="1"/>
        <v>400000</v>
      </c>
      <c r="H64" s="23" t="s">
        <v>298</v>
      </c>
      <c r="I64" s="36"/>
      <c r="J64" s="36"/>
      <c r="K64" s="1"/>
      <c r="L64" s="1"/>
      <c r="M64" s="1"/>
      <c r="N64" s="1"/>
      <c r="O64" s="1"/>
      <c r="P64" s="6"/>
      <c r="Q64" s="6"/>
      <c r="R64" s="6"/>
      <c r="S64" s="6"/>
    </row>
    <row r="65" spans="1:19" ht="17.25">
      <c r="A65" s="3">
        <v>63</v>
      </c>
      <c r="B65" s="4" t="s">
        <v>56</v>
      </c>
      <c r="C65" s="4" t="s">
        <v>210</v>
      </c>
      <c r="D65" s="12">
        <v>1</v>
      </c>
      <c r="E65" s="13" t="s">
        <v>145</v>
      </c>
      <c r="F65" s="14">
        <v>240000</v>
      </c>
      <c r="G65" s="18">
        <f t="shared" si="1"/>
        <v>240000</v>
      </c>
      <c r="H65" s="23" t="s">
        <v>299</v>
      </c>
      <c r="I65" s="36"/>
      <c r="J65" s="36"/>
      <c r="K65" s="1"/>
      <c r="L65" s="1"/>
      <c r="M65" s="1"/>
      <c r="N65" s="1"/>
      <c r="O65" s="1"/>
      <c r="P65" s="6"/>
      <c r="Q65" s="6"/>
      <c r="R65" s="6"/>
      <c r="S65" s="6"/>
    </row>
    <row r="66" spans="1:19" ht="17.25">
      <c r="A66" s="3">
        <v>64</v>
      </c>
      <c r="B66" s="4" t="s">
        <v>57</v>
      </c>
      <c r="C66" s="4" t="s">
        <v>170</v>
      </c>
      <c r="D66" s="12">
        <v>1</v>
      </c>
      <c r="E66" s="13" t="s">
        <v>152</v>
      </c>
      <c r="F66" s="14">
        <v>300000</v>
      </c>
      <c r="G66" s="18">
        <f t="shared" ref="G66:G84" si="2">D66*F66</f>
        <v>300000</v>
      </c>
      <c r="H66" s="23" t="s">
        <v>300</v>
      </c>
      <c r="I66" s="36"/>
      <c r="J66" s="36"/>
      <c r="K66" s="1"/>
      <c r="L66" s="1"/>
      <c r="M66" s="1"/>
      <c r="N66" s="1"/>
      <c r="O66" s="1"/>
      <c r="P66" s="6"/>
      <c r="Q66" s="6"/>
      <c r="R66" s="6"/>
      <c r="S66" s="6"/>
    </row>
    <row r="67" spans="1:19" ht="17.25">
      <c r="A67" s="3">
        <v>65</v>
      </c>
      <c r="B67" s="4" t="s">
        <v>58</v>
      </c>
      <c r="C67" s="4" t="s">
        <v>211</v>
      </c>
      <c r="D67" s="12">
        <v>1</v>
      </c>
      <c r="E67" s="13" t="s">
        <v>150</v>
      </c>
      <c r="F67" s="14">
        <v>50000</v>
      </c>
      <c r="G67" s="18">
        <f t="shared" si="2"/>
        <v>50000</v>
      </c>
      <c r="H67" s="23" t="s">
        <v>301</v>
      </c>
      <c r="I67" s="36"/>
      <c r="J67" s="36"/>
      <c r="K67" s="1"/>
      <c r="L67" s="1"/>
      <c r="M67" s="1"/>
      <c r="N67" s="1"/>
      <c r="O67" s="1"/>
      <c r="P67" s="6"/>
      <c r="Q67" s="6"/>
      <c r="R67" s="6"/>
      <c r="S67" s="6"/>
    </row>
    <row r="68" spans="1:19" ht="17.25">
      <c r="A68" s="3">
        <v>66</v>
      </c>
      <c r="B68" s="4" t="s">
        <v>59</v>
      </c>
      <c r="C68" s="20" t="s">
        <v>212</v>
      </c>
      <c r="D68" s="10">
        <v>1</v>
      </c>
      <c r="E68" s="13" t="s">
        <v>100</v>
      </c>
      <c r="F68" s="14">
        <v>45000</v>
      </c>
      <c r="G68" s="18">
        <f t="shared" si="2"/>
        <v>45000</v>
      </c>
      <c r="H68" s="23" t="s">
        <v>302</v>
      </c>
      <c r="I68" s="36"/>
      <c r="J68" s="36"/>
      <c r="K68" s="1"/>
      <c r="L68" s="1"/>
      <c r="M68" s="1"/>
      <c r="N68" s="1"/>
      <c r="O68" s="1"/>
      <c r="P68" s="6"/>
      <c r="Q68" s="6"/>
      <c r="R68" s="6"/>
      <c r="S68" s="6"/>
    </row>
    <row r="69" spans="1:19" ht="17.25">
      <c r="A69" s="3">
        <v>67</v>
      </c>
      <c r="B69" s="4" t="s">
        <v>1</v>
      </c>
      <c r="C69" s="20" t="s">
        <v>168</v>
      </c>
      <c r="D69" s="10">
        <v>1</v>
      </c>
      <c r="E69" s="13" t="s">
        <v>98</v>
      </c>
      <c r="F69" s="14">
        <v>23333</v>
      </c>
      <c r="G69" s="18">
        <f t="shared" si="2"/>
        <v>23333</v>
      </c>
      <c r="H69" s="23" t="s">
        <v>251</v>
      </c>
      <c r="I69" s="36"/>
      <c r="J69" s="36"/>
      <c r="K69" s="1"/>
      <c r="L69" s="1"/>
      <c r="M69" s="1"/>
      <c r="N69" s="1"/>
      <c r="O69" s="1"/>
      <c r="P69" s="6"/>
      <c r="Q69" s="6"/>
      <c r="R69" s="6"/>
      <c r="S69" s="6"/>
    </row>
    <row r="70" spans="1:19" ht="17.25">
      <c r="A70" s="3">
        <v>68</v>
      </c>
      <c r="B70" s="4" t="s">
        <v>60</v>
      </c>
      <c r="C70" s="20" t="s">
        <v>213</v>
      </c>
      <c r="D70" s="10">
        <v>1</v>
      </c>
      <c r="E70" s="13" t="s">
        <v>83</v>
      </c>
      <c r="F70" s="14">
        <v>18000</v>
      </c>
      <c r="G70" s="18">
        <f t="shared" si="2"/>
        <v>18000</v>
      </c>
      <c r="H70" s="23" t="s">
        <v>303</v>
      </c>
      <c r="I70" s="36"/>
      <c r="J70" s="36"/>
      <c r="K70" s="1"/>
      <c r="L70" s="1"/>
      <c r="M70" s="1"/>
      <c r="N70" s="1"/>
      <c r="O70" s="1"/>
      <c r="P70" s="6"/>
      <c r="Q70" s="6"/>
      <c r="R70" s="6"/>
      <c r="S70" s="6"/>
    </row>
    <row r="71" spans="1:19" ht="17.25">
      <c r="A71" s="3">
        <v>69</v>
      </c>
      <c r="B71" s="4" t="s">
        <v>61</v>
      </c>
      <c r="C71" s="20" t="s">
        <v>214</v>
      </c>
      <c r="D71" s="10">
        <v>1</v>
      </c>
      <c r="E71" s="13" t="s">
        <v>92</v>
      </c>
      <c r="F71" s="14">
        <v>52000</v>
      </c>
      <c r="G71" s="18">
        <f t="shared" si="2"/>
        <v>52000</v>
      </c>
      <c r="H71" s="23" t="s">
        <v>304</v>
      </c>
      <c r="I71" s="36"/>
      <c r="J71" s="36"/>
      <c r="K71" s="1"/>
      <c r="L71" s="1"/>
      <c r="M71" s="1"/>
      <c r="N71" s="1"/>
      <c r="O71" s="1"/>
      <c r="P71" s="6"/>
      <c r="Q71" s="6"/>
      <c r="R71" s="6"/>
      <c r="S71" s="6"/>
    </row>
    <row r="72" spans="1:19" ht="17.25">
      <c r="A72" s="3">
        <v>70</v>
      </c>
      <c r="B72" s="4" t="s">
        <v>62</v>
      </c>
      <c r="C72" s="20" t="s">
        <v>215</v>
      </c>
      <c r="D72" s="10">
        <v>1</v>
      </c>
      <c r="E72" s="13" t="s">
        <v>85</v>
      </c>
      <c r="F72" s="14">
        <v>100000</v>
      </c>
      <c r="G72" s="18">
        <f t="shared" si="2"/>
        <v>100000</v>
      </c>
      <c r="H72" s="23" t="s">
        <v>305</v>
      </c>
      <c r="I72" s="36"/>
      <c r="J72" s="36"/>
      <c r="K72" s="1"/>
      <c r="L72" s="1"/>
      <c r="M72" s="1"/>
      <c r="N72" s="1"/>
      <c r="O72" s="1"/>
      <c r="P72" s="6"/>
      <c r="Q72" s="6"/>
      <c r="R72" s="6"/>
      <c r="S72" s="6"/>
    </row>
    <row r="73" spans="1:19" ht="33" customHeight="1">
      <c r="A73" s="3">
        <v>71</v>
      </c>
      <c r="B73" s="4" t="s">
        <v>63</v>
      </c>
      <c r="C73" s="20" t="s">
        <v>217</v>
      </c>
      <c r="D73" s="10">
        <v>1</v>
      </c>
      <c r="E73" s="13" t="s">
        <v>81</v>
      </c>
      <c r="F73" s="14">
        <v>45000</v>
      </c>
      <c r="G73" s="18">
        <f t="shared" si="2"/>
        <v>45000</v>
      </c>
      <c r="H73" s="23" t="s">
        <v>306</v>
      </c>
      <c r="I73" s="36"/>
      <c r="J73" s="36"/>
      <c r="K73" s="1"/>
      <c r="L73" s="1"/>
      <c r="M73" s="1"/>
      <c r="N73" s="1"/>
      <c r="O73" s="1"/>
      <c r="P73" s="6"/>
      <c r="Q73" s="6"/>
      <c r="R73" s="6"/>
      <c r="S73" s="6"/>
    </row>
    <row r="74" spans="1:19" ht="17.25">
      <c r="A74" s="3">
        <v>72</v>
      </c>
      <c r="B74" s="4" t="s">
        <v>64</v>
      </c>
      <c r="C74" s="20" t="s">
        <v>218</v>
      </c>
      <c r="D74" s="10">
        <v>1</v>
      </c>
      <c r="E74" s="13" t="s">
        <v>82</v>
      </c>
      <c r="F74" s="14">
        <v>20000</v>
      </c>
      <c r="G74" s="18">
        <f t="shared" si="2"/>
        <v>20000</v>
      </c>
      <c r="H74" s="23" t="s">
        <v>307</v>
      </c>
      <c r="I74" s="36"/>
      <c r="J74" s="36"/>
      <c r="K74" s="1"/>
      <c r="L74" s="1"/>
      <c r="M74" s="1"/>
      <c r="N74" s="1"/>
      <c r="O74" s="1"/>
      <c r="P74" s="6"/>
      <c r="Q74" s="6"/>
      <c r="R74" s="6"/>
      <c r="S74" s="6"/>
    </row>
    <row r="75" spans="1:19" ht="17.25">
      <c r="A75" s="3">
        <v>73</v>
      </c>
      <c r="B75" s="4" t="s">
        <v>65</v>
      </c>
      <c r="C75" s="20" t="s">
        <v>219</v>
      </c>
      <c r="D75" s="10">
        <v>1</v>
      </c>
      <c r="E75" s="13" t="s">
        <v>95</v>
      </c>
      <c r="F75" s="14">
        <v>3000</v>
      </c>
      <c r="G75" s="18">
        <f t="shared" si="2"/>
        <v>3000</v>
      </c>
      <c r="H75" s="23" t="s">
        <v>308</v>
      </c>
      <c r="I75" s="36"/>
      <c r="J75" s="36"/>
      <c r="K75" s="1"/>
      <c r="L75" s="1"/>
      <c r="M75" s="1"/>
      <c r="N75" s="1"/>
      <c r="O75" s="1"/>
      <c r="P75" s="6"/>
      <c r="Q75" s="6"/>
      <c r="R75" s="6"/>
      <c r="S75" s="6"/>
    </row>
    <row r="76" spans="1:19" ht="27">
      <c r="A76" s="3">
        <v>74</v>
      </c>
      <c r="B76" s="4" t="s">
        <v>66</v>
      </c>
      <c r="C76" s="20" t="s">
        <v>220</v>
      </c>
      <c r="D76" s="10">
        <v>1</v>
      </c>
      <c r="E76" s="13" t="s">
        <v>84</v>
      </c>
      <c r="F76" s="14">
        <v>100000</v>
      </c>
      <c r="G76" s="18">
        <f t="shared" si="2"/>
        <v>100000</v>
      </c>
      <c r="H76" s="23" t="s">
        <v>309</v>
      </c>
      <c r="I76" s="36"/>
      <c r="J76" s="36"/>
      <c r="K76" s="1"/>
      <c r="L76" s="1"/>
      <c r="M76" s="1"/>
      <c r="N76" s="1"/>
      <c r="O76" s="1"/>
      <c r="P76" s="6"/>
      <c r="Q76" s="6"/>
      <c r="R76" s="6"/>
      <c r="S76" s="6"/>
    </row>
    <row r="77" spans="1:19" ht="17.25">
      <c r="A77" s="3">
        <v>75</v>
      </c>
      <c r="B77" s="4" t="s">
        <v>67</v>
      </c>
      <c r="C77" s="20" t="s">
        <v>221</v>
      </c>
      <c r="D77" s="10">
        <v>1</v>
      </c>
      <c r="E77" s="13" t="s">
        <v>86</v>
      </c>
      <c r="F77" s="14">
        <v>80000</v>
      </c>
      <c r="G77" s="18">
        <f t="shared" si="2"/>
        <v>80000</v>
      </c>
      <c r="H77" s="23" t="s">
        <v>310</v>
      </c>
      <c r="I77" s="36"/>
      <c r="J77" s="36"/>
      <c r="K77" s="1"/>
      <c r="L77" s="1"/>
      <c r="M77" s="1"/>
      <c r="N77" s="1"/>
      <c r="O77" s="1"/>
      <c r="P77" s="6"/>
      <c r="Q77" s="6"/>
      <c r="R77" s="6"/>
      <c r="S77" s="6"/>
    </row>
    <row r="78" spans="1:19" ht="17.25">
      <c r="A78" s="3">
        <v>76</v>
      </c>
      <c r="B78" s="4" t="s">
        <v>68</v>
      </c>
      <c r="C78" s="4" t="s">
        <v>222</v>
      </c>
      <c r="D78" s="8">
        <v>1</v>
      </c>
      <c r="E78" s="13" t="s">
        <v>132</v>
      </c>
      <c r="F78" s="14">
        <v>350000</v>
      </c>
      <c r="G78" s="18">
        <f t="shared" si="2"/>
        <v>350000</v>
      </c>
      <c r="H78" s="23" t="s">
        <v>311</v>
      </c>
      <c r="I78" s="36"/>
      <c r="J78" s="36"/>
      <c r="K78" s="1"/>
      <c r="L78" s="1"/>
      <c r="M78" s="1"/>
      <c r="N78" s="1"/>
      <c r="O78" s="1"/>
      <c r="P78" s="6"/>
      <c r="Q78" s="6"/>
      <c r="R78" s="6"/>
      <c r="S78" s="6"/>
    </row>
    <row r="79" spans="1:19" ht="17.25">
      <c r="A79" s="3">
        <v>77</v>
      </c>
      <c r="B79" s="4" t="s">
        <v>69</v>
      </c>
      <c r="C79" s="4" t="s">
        <v>223</v>
      </c>
      <c r="D79" s="12">
        <v>1</v>
      </c>
      <c r="E79" s="13" t="s">
        <v>76</v>
      </c>
      <c r="F79" s="14">
        <v>400000</v>
      </c>
      <c r="G79" s="18">
        <f t="shared" si="2"/>
        <v>400000</v>
      </c>
      <c r="H79" s="23" t="s">
        <v>312</v>
      </c>
      <c r="I79" s="36"/>
      <c r="J79" s="36"/>
      <c r="K79" s="1"/>
      <c r="L79" s="1"/>
      <c r="M79" s="1"/>
      <c r="N79" s="1"/>
      <c r="O79" s="1"/>
      <c r="P79" s="6"/>
      <c r="Q79" s="6"/>
      <c r="R79" s="6"/>
      <c r="S79" s="6"/>
    </row>
    <row r="80" spans="1:19" ht="17.25">
      <c r="A80" s="3">
        <v>78</v>
      </c>
      <c r="B80" s="4" t="s">
        <v>70</v>
      </c>
      <c r="C80" s="4" t="s">
        <v>224</v>
      </c>
      <c r="D80" s="12">
        <v>1</v>
      </c>
      <c r="E80" s="13" t="s">
        <v>78</v>
      </c>
      <c r="F80" s="14">
        <v>50000</v>
      </c>
      <c r="G80" s="18">
        <f t="shared" si="2"/>
        <v>50000</v>
      </c>
      <c r="H80" s="23" t="s">
        <v>313</v>
      </c>
      <c r="I80" s="36"/>
      <c r="J80" s="36"/>
      <c r="K80" s="1"/>
      <c r="L80" s="1"/>
      <c r="M80" s="1"/>
      <c r="N80" s="1"/>
      <c r="O80" s="1"/>
      <c r="P80" s="6"/>
      <c r="Q80" s="6"/>
      <c r="R80" s="6"/>
      <c r="S80" s="6"/>
    </row>
    <row r="81" spans="1:19" ht="17.25">
      <c r="A81" s="3">
        <v>79</v>
      </c>
      <c r="B81" s="4" t="s">
        <v>71</v>
      </c>
      <c r="C81" s="4" t="s">
        <v>225</v>
      </c>
      <c r="D81" s="12">
        <v>1</v>
      </c>
      <c r="E81" s="13" t="s">
        <v>77</v>
      </c>
      <c r="F81" s="14">
        <v>145000</v>
      </c>
      <c r="G81" s="18">
        <f t="shared" si="2"/>
        <v>145000</v>
      </c>
      <c r="H81" s="23" t="s">
        <v>314</v>
      </c>
      <c r="I81" s="36"/>
      <c r="J81" s="36"/>
      <c r="K81" s="1"/>
      <c r="L81" s="1"/>
      <c r="M81" s="1"/>
      <c r="N81" s="1"/>
      <c r="O81" s="1"/>
      <c r="P81" s="6"/>
      <c r="Q81" s="6"/>
      <c r="R81" s="6"/>
      <c r="S81" s="6"/>
    </row>
    <row r="82" spans="1:19" ht="17.25">
      <c r="A82" s="3">
        <v>80</v>
      </c>
      <c r="B82" s="4" t="s">
        <v>72</v>
      </c>
      <c r="C82" s="4" t="s">
        <v>226</v>
      </c>
      <c r="D82" s="12">
        <v>1</v>
      </c>
      <c r="E82" s="13" t="s">
        <v>80</v>
      </c>
      <c r="F82" s="14">
        <v>15000</v>
      </c>
      <c r="G82" s="18">
        <f t="shared" si="2"/>
        <v>15000</v>
      </c>
      <c r="H82" s="23" t="s">
        <v>315</v>
      </c>
      <c r="I82" s="36"/>
      <c r="J82" s="36"/>
      <c r="K82" s="1"/>
      <c r="L82" s="1"/>
      <c r="M82" s="1"/>
      <c r="N82" s="1"/>
      <c r="O82" s="1"/>
      <c r="P82" s="6"/>
      <c r="Q82" s="6"/>
      <c r="R82" s="6"/>
      <c r="S82" s="6"/>
    </row>
    <row r="83" spans="1:19" ht="17.25">
      <c r="A83" s="3">
        <v>81</v>
      </c>
      <c r="B83" s="4" t="s">
        <v>73</v>
      </c>
      <c r="C83" s="4" t="s">
        <v>227</v>
      </c>
      <c r="D83" s="12">
        <v>1</v>
      </c>
      <c r="E83" s="13" t="s">
        <v>75</v>
      </c>
      <c r="F83" s="14">
        <v>400000</v>
      </c>
      <c r="G83" s="18">
        <f t="shared" si="2"/>
        <v>400000</v>
      </c>
      <c r="H83" s="23" t="s">
        <v>316</v>
      </c>
      <c r="I83" s="36"/>
      <c r="J83" s="36"/>
      <c r="K83" s="1"/>
      <c r="L83" s="1"/>
      <c r="M83" s="1"/>
      <c r="N83" s="1"/>
      <c r="O83" s="1"/>
      <c r="P83" s="6"/>
      <c r="Q83" s="6"/>
      <c r="R83" s="6"/>
      <c r="S83" s="6"/>
    </row>
    <row r="84" spans="1:19" ht="17.25">
      <c r="A84" s="3">
        <v>82</v>
      </c>
      <c r="B84" s="4" t="s">
        <v>74</v>
      </c>
      <c r="C84" s="4" t="s">
        <v>228</v>
      </c>
      <c r="D84" s="12">
        <v>1</v>
      </c>
      <c r="E84" s="13" t="s">
        <v>96</v>
      </c>
      <c r="F84" s="14">
        <v>350000</v>
      </c>
      <c r="G84" s="18">
        <f t="shared" si="2"/>
        <v>350000</v>
      </c>
      <c r="H84" s="23" t="s">
        <v>317</v>
      </c>
      <c r="I84" s="37"/>
      <c r="J84" s="37"/>
      <c r="K84" s="1"/>
      <c r="L84" s="1"/>
      <c r="M84" s="1"/>
      <c r="N84" s="1"/>
      <c r="O84" s="1"/>
      <c r="P84" s="6"/>
      <c r="Q84" s="6"/>
      <c r="R84" s="6"/>
      <c r="S84" s="6"/>
    </row>
    <row r="85" spans="1:19">
      <c r="A85" s="6"/>
      <c r="B85" s="6"/>
      <c r="C85" s="6"/>
      <c r="D85" s="6"/>
      <c r="E85" s="6"/>
      <c r="F85" s="6"/>
      <c r="G85" s="21"/>
      <c r="I85" s="22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>
      <c r="A86" s="6"/>
      <c r="B86" s="6"/>
      <c r="C86" s="6"/>
      <c r="D86" s="6"/>
      <c r="E86" s="6"/>
      <c r="F86" s="6"/>
      <c r="G86" s="21"/>
      <c r="I86" s="22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pans="1:19">
      <c r="A87" s="6"/>
      <c r="B87" s="6"/>
      <c r="C87" s="9"/>
      <c r="D87" s="9"/>
      <c r="E87" s="6"/>
      <c r="F87" s="6"/>
      <c r="G87" s="21"/>
      <c r="I87" s="22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pans="1:19">
      <c r="A88" s="6"/>
      <c r="B88" s="6"/>
      <c r="C88" s="9"/>
      <c r="D88" s="9"/>
      <c r="E88" s="6"/>
      <c r="F88" s="6"/>
      <c r="G88" s="21"/>
      <c r="I88" s="22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1:19">
      <c r="A89" s="6"/>
      <c r="B89" s="6"/>
      <c r="C89" s="9"/>
      <c r="D89" s="9"/>
      <c r="E89" s="6"/>
      <c r="F89" s="6"/>
      <c r="G89" s="21"/>
      <c r="I89" s="22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spans="1:19">
      <c r="A90" s="6"/>
      <c r="B90" s="6"/>
      <c r="C90" s="9"/>
      <c r="D90" s="9"/>
      <c r="E90" s="6"/>
      <c r="F90" s="6"/>
      <c r="G90" s="21"/>
      <c r="I90" s="22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>
      <c r="A91" s="6"/>
      <c r="B91" s="6"/>
      <c r="C91" s="9"/>
      <c r="D91" s="9"/>
      <c r="E91" s="6"/>
      <c r="F91" s="6"/>
      <c r="G91" s="21"/>
      <c r="I91" s="22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>
      <c r="A92" s="6"/>
      <c r="B92" s="6"/>
      <c r="C92" s="9"/>
      <c r="D92" s="9"/>
      <c r="E92" s="6"/>
      <c r="F92" s="6"/>
      <c r="G92" s="21"/>
      <c r="I92" s="22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spans="1:19">
      <c r="A93" s="6"/>
      <c r="B93" s="6"/>
      <c r="C93" s="9"/>
      <c r="D93" s="9"/>
      <c r="E93" s="6"/>
      <c r="F93" s="6"/>
      <c r="G93" s="21"/>
      <c r="I93" s="22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19">
      <c r="A94" s="6"/>
      <c r="B94" s="6"/>
      <c r="C94" s="9"/>
      <c r="D94" s="9"/>
      <c r="E94" s="6"/>
      <c r="F94" s="6"/>
      <c r="G94" s="21"/>
      <c r="I94" s="22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>
      <c r="A95" s="6"/>
      <c r="B95" s="6"/>
      <c r="C95" s="9"/>
      <c r="D95" s="9"/>
      <c r="E95" s="6"/>
      <c r="F95" s="6"/>
      <c r="G95" s="21"/>
      <c r="I95" s="22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>
      <c r="A96" s="6"/>
      <c r="B96" s="6"/>
      <c r="C96" s="9"/>
      <c r="D96" s="9"/>
      <c r="E96" s="6"/>
      <c r="F96" s="6"/>
      <c r="G96" s="21"/>
      <c r="I96" s="22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1:19">
      <c r="A97" s="6"/>
      <c r="B97" s="6"/>
      <c r="C97" s="9"/>
      <c r="D97" s="9"/>
      <c r="E97" s="6"/>
      <c r="F97" s="6"/>
      <c r="G97" s="21"/>
      <c r="I97" s="22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1:19">
      <c r="A98" s="6"/>
      <c r="B98" s="6"/>
      <c r="C98" s="9"/>
      <c r="D98" s="9"/>
      <c r="E98" s="6"/>
      <c r="F98" s="6"/>
      <c r="G98" s="21"/>
      <c r="I98" s="22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spans="1:19">
      <c r="A99" s="6"/>
      <c r="B99" s="6"/>
      <c r="C99" s="9"/>
      <c r="D99" s="9"/>
      <c r="E99" s="6"/>
      <c r="F99" s="6"/>
      <c r="G99" s="21"/>
      <c r="I99" s="22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>
      <c r="A100" s="6"/>
      <c r="B100" s="6"/>
      <c r="C100" s="9"/>
      <c r="D100" s="9"/>
      <c r="E100" s="6"/>
      <c r="F100" s="6"/>
      <c r="G100" s="21"/>
      <c r="I100" s="22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>
      <c r="A101" s="6"/>
      <c r="B101" s="6"/>
      <c r="C101" s="9"/>
      <c r="D101" s="9"/>
      <c r="E101" s="6"/>
      <c r="F101" s="6"/>
      <c r="G101" s="21"/>
      <c r="I101" s="22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>
      <c r="A102" s="6"/>
      <c r="B102" s="6"/>
      <c r="C102" s="9"/>
      <c r="D102" s="9"/>
      <c r="E102" s="6"/>
      <c r="F102" s="6"/>
      <c r="G102" s="21"/>
      <c r="I102" s="22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>
      <c r="A103" s="6"/>
      <c r="B103" s="6"/>
      <c r="C103" s="9"/>
      <c r="D103" s="9"/>
      <c r="E103" s="6"/>
      <c r="F103" s="6"/>
      <c r="G103" s="21"/>
      <c r="I103" s="22"/>
      <c r="J103" s="6"/>
      <c r="K103" s="6"/>
      <c r="L103" s="6"/>
      <c r="M103" s="6"/>
      <c r="N103" s="6"/>
      <c r="O103" s="6"/>
      <c r="P103" s="6"/>
      <c r="Q103" s="6"/>
      <c r="R103" s="6"/>
      <c r="S103" s="6"/>
    </row>
  </sheetData>
  <autoFilter ref="A2:S2">
    <filterColumn colId="2"/>
    <filterColumn colId="7"/>
  </autoFilter>
  <mergeCells count="12">
    <mergeCell ref="F1:F2"/>
    <mergeCell ref="G1:G2"/>
    <mergeCell ref="I1:I2"/>
    <mergeCell ref="I3:I84"/>
    <mergeCell ref="J1:J2"/>
    <mergeCell ref="J3:J84"/>
    <mergeCell ref="H1:H2"/>
    <mergeCell ref="A1:A2"/>
    <mergeCell ref="B1:B2"/>
    <mergeCell ref="C1:C2"/>
    <mergeCell ref="D1:D2"/>
    <mergeCell ref="E1:E2"/>
  </mergeCells>
  <pageMargins left="0.7" right="0.7" top="0.75" bottom="0.75" header="0.3" footer="0.3"/>
  <pageSetup scale="86" orientation="landscape" r:id="rId1"/>
  <rowBreaks count="2" manualBreakCount="2">
    <brk id="53" max="17" man="1"/>
    <brk id="85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https://mul2-armavir.gov.am/tasks/394916/oneclick?token=c37b7f1f55fe1f4cf66356a95bf4249e</cp:keywords>
  <cp:lastModifiedBy>comp</cp:lastModifiedBy>
  <cp:lastPrinted>2024-11-25T08:35:52Z</cp:lastPrinted>
  <dcterms:created xsi:type="dcterms:W3CDTF">2024-07-25T13:57:01Z</dcterms:created>
  <dcterms:modified xsi:type="dcterms:W3CDTF">2024-12-03T16:34:56Z</dcterms:modified>
</cp:coreProperties>
</file>